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ummary" sheetId="22" r:id="rId1"/>
    <sheet name="National " sheetId="5" r:id="rId2"/>
    <sheet name="Step 1" sheetId="8" r:id="rId3"/>
    <sheet name="Step 2" sheetId="9" r:id="rId4"/>
    <sheet name="Step 3" sheetId="10" r:id="rId5"/>
    <sheet name="Step 4" sheetId="11" r:id="rId6"/>
    <sheet name="Reservation final" sheetId="34" r:id="rId7"/>
    <sheet name="Census shares" sheetId="24" r:id="rId8"/>
    <sheet name="Reservation data" sheetId="23" r:id="rId9"/>
  </sheets>
  <definedNames>
    <definedName name="_xlnm._FilterDatabase" localSheetId="7" hidden="1">'Census shares'!$A$4:$H$8</definedName>
    <definedName name="_xlnm._FilterDatabase" localSheetId="8" hidden="1">'Reservation data'!$A$6:$Q$87</definedName>
    <definedName name="_xlnm._FilterDatabase" localSheetId="6" hidden="1">'Reservation final'!$A$11:$K$14</definedName>
    <definedName name="_xlnm._FilterDatabase" localSheetId="2" hidden="1">'Step 1'!$A$2:$AG$41</definedName>
    <definedName name="_xlnm._FilterDatabase" localSheetId="3" hidden="1">'Step 2'!$A$2:$BU$41</definedName>
    <definedName name="_xlnm._FilterDatabase" localSheetId="4" hidden="1">'Step 3'!$A$2:$AF$41</definedName>
    <definedName name="_xlnm._FilterDatabase" localSheetId="5" hidden="1">'Step 4'!$A$2:$BU$41</definedName>
    <definedName name="_xlnm._FilterDatabase" localSheetId="0" hidden="1">Summary!$A$20:$Q$64</definedName>
    <definedName name="_xlnm.Database" localSheetId="6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E5" i="24" l="1"/>
  <c r="C5" i="24"/>
  <c r="F12" i="34"/>
  <c r="E12" i="34"/>
  <c r="D4" i="34"/>
  <c r="D60" i="22"/>
  <c r="B60" i="22"/>
  <c r="G7" i="24" l="1"/>
  <c r="G5" i="24"/>
  <c r="E7" i="24"/>
  <c r="C7" i="24"/>
  <c r="E10" i="34" l="1"/>
  <c r="B7" i="34"/>
  <c r="D16" i="22" l="1"/>
  <c r="B16" i="22"/>
  <c r="B3" i="9"/>
  <c r="C3" i="9"/>
  <c r="D3" i="9"/>
  <c r="E3" i="9"/>
  <c r="F3" i="9"/>
  <c r="G3" i="9"/>
  <c r="H3" i="9"/>
  <c r="I3" i="9"/>
  <c r="B22" i="22" s="1"/>
  <c r="B4" i="9"/>
  <c r="C4" i="9"/>
  <c r="D4" i="9"/>
  <c r="E4" i="9"/>
  <c r="F4" i="9"/>
  <c r="G4" i="9"/>
  <c r="H4" i="9"/>
  <c r="I4" i="9"/>
  <c r="B23" i="22" s="1"/>
  <c r="B5" i="9"/>
  <c r="C5" i="9"/>
  <c r="D5" i="9"/>
  <c r="E5" i="9"/>
  <c r="F5" i="9"/>
  <c r="G5" i="9"/>
  <c r="H5" i="9"/>
  <c r="I5" i="9"/>
  <c r="B24" i="22" s="1"/>
  <c r="B6" i="9"/>
  <c r="C6" i="9"/>
  <c r="D6" i="9"/>
  <c r="E6" i="9"/>
  <c r="F6" i="9"/>
  <c r="G6" i="9"/>
  <c r="H6" i="9"/>
  <c r="I6" i="9"/>
  <c r="B25" i="22" s="1"/>
  <c r="B7" i="9"/>
  <c r="C7" i="9"/>
  <c r="D7" i="9"/>
  <c r="E7" i="9"/>
  <c r="F7" i="9"/>
  <c r="G7" i="9"/>
  <c r="H7" i="9"/>
  <c r="I7" i="9"/>
  <c r="B26" i="22" s="1"/>
  <c r="B8" i="9"/>
  <c r="C8" i="9"/>
  <c r="D8" i="9"/>
  <c r="E8" i="9"/>
  <c r="F8" i="9"/>
  <c r="G8" i="9"/>
  <c r="H8" i="9"/>
  <c r="I8" i="9"/>
  <c r="B27" i="22" s="1"/>
  <c r="B9" i="9"/>
  <c r="C9" i="9"/>
  <c r="D9" i="9"/>
  <c r="E9" i="9"/>
  <c r="F9" i="9"/>
  <c r="G9" i="9"/>
  <c r="H9" i="9"/>
  <c r="I9" i="9"/>
  <c r="B28" i="22" s="1"/>
  <c r="B10" i="9"/>
  <c r="C10" i="9"/>
  <c r="D10" i="9"/>
  <c r="E10" i="9"/>
  <c r="F10" i="9"/>
  <c r="G10" i="9"/>
  <c r="H10" i="9"/>
  <c r="I10" i="9"/>
  <c r="B29" i="22" s="1"/>
  <c r="B11" i="9"/>
  <c r="C11" i="9"/>
  <c r="D11" i="9"/>
  <c r="E11" i="9"/>
  <c r="F11" i="9"/>
  <c r="G11" i="9"/>
  <c r="H11" i="9"/>
  <c r="I11" i="9"/>
  <c r="B30" i="22" s="1"/>
  <c r="B12" i="9"/>
  <c r="C12" i="9"/>
  <c r="D12" i="9"/>
  <c r="E12" i="9"/>
  <c r="F12" i="9"/>
  <c r="G12" i="9"/>
  <c r="H12" i="9"/>
  <c r="I12" i="9"/>
  <c r="B31" i="22" s="1"/>
  <c r="B13" i="9"/>
  <c r="C13" i="9"/>
  <c r="D13" i="9"/>
  <c r="E13" i="9"/>
  <c r="F13" i="9"/>
  <c r="G13" i="9"/>
  <c r="H13" i="9"/>
  <c r="I13" i="9"/>
  <c r="B32" i="22" s="1"/>
  <c r="B14" i="9"/>
  <c r="C14" i="9"/>
  <c r="D14" i="9"/>
  <c r="E14" i="9"/>
  <c r="F14" i="9"/>
  <c r="G14" i="9"/>
  <c r="H14" i="9"/>
  <c r="I14" i="9"/>
  <c r="B33" i="22" s="1"/>
  <c r="B15" i="9"/>
  <c r="C15" i="9"/>
  <c r="D15" i="9"/>
  <c r="E15" i="9"/>
  <c r="F15" i="9"/>
  <c r="G15" i="9"/>
  <c r="H15" i="9"/>
  <c r="I15" i="9"/>
  <c r="B34" i="22" s="1"/>
  <c r="B16" i="9"/>
  <c r="C16" i="9"/>
  <c r="D16" i="9"/>
  <c r="E16" i="9"/>
  <c r="F16" i="9"/>
  <c r="G16" i="9"/>
  <c r="H16" i="9"/>
  <c r="I16" i="9"/>
  <c r="B35" i="22" s="1"/>
  <c r="B17" i="9"/>
  <c r="C17" i="9"/>
  <c r="D17" i="9"/>
  <c r="E17" i="9"/>
  <c r="F17" i="9"/>
  <c r="G17" i="9"/>
  <c r="H17" i="9"/>
  <c r="I17" i="9"/>
  <c r="B36" i="22" s="1"/>
  <c r="B18" i="9"/>
  <c r="C18" i="9"/>
  <c r="D18" i="9"/>
  <c r="E18" i="9"/>
  <c r="F18" i="9"/>
  <c r="G18" i="9"/>
  <c r="H18" i="9"/>
  <c r="I18" i="9"/>
  <c r="B37" i="22" s="1"/>
  <c r="B19" i="9"/>
  <c r="C19" i="9"/>
  <c r="D19" i="9"/>
  <c r="E19" i="9"/>
  <c r="F19" i="9"/>
  <c r="G19" i="9"/>
  <c r="H19" i="9"/>
  <c r="I19" i="9"/>
  <c r="B20" i="9"/>
  <c r="C20" i="9"/>
  <c r="D20" i="9"/>
  <c r="E20" i="9"/>
  <c r="F20" i="9"/>
  <c r="G20" i="9"/>
  <c r="H20" i="9"/>
  <c r="I20" i="9"/>
  <c r="B38" i="22" s="1"/>
  <c r="B21" i="9"/>
  <c r="C21" i="9"/>
  <c r="D21" i="9"/>
  <c r="E21" i="9"/>
  <c r="F21" i="9"/>
  <c r="G21" i="9"/>
  <c r="H21" i="9"/>
  <c r="I21" i="9"/>
  <c r="B39" i="22" s="1"/>
  <c r="B22" i="9"/>
  <c r="C22" i="9"/>
  <c r="D22" i="9"/>
  <c r="E22" i="9"/>
  <c r="F22" i="9"/>
  <c r="G22" i="9"/>
  <c r="H22" i="9"/>
  <c r="I22" i="9"/>
  <c r="B40" i="22" s="1"/>
  <c r="B23" i="9"/>
  <c r="C23" i="9"/>
  <c r="D23" i="9"/>
  <c r="E23" i="9"/>
  <c r="F23" i="9"/>
  <c r="G23" i="9"/>
  <c r="H23" i="9"/>
  <c r="I23" i="9"/>
  <c r="B41" i="22" s="1"/>
  <c r="B24" i="9"/>
  <c r="C24" i="9"/>
  <c r="D24" i="9"/>
  <c r="E24" i="9"/>
  <c r="F24" i="9"/>
  <c r="G24" i="9"/>
  <c r="H24" i="9"/>
  <c r="I24" i="9"/>
  <c r="B42" i="22" s="1"/>
  <c r="B25" i="9"/>
  <c r="C25" i="9"/>
  <c r="D25" i="9"/>
  <c r="E25" i="9"/>
  <c r="F25" i="9"/>
  <c r="G25" i="9"/>
  <c r="H25" i="9"/>
  <c r="I25" i="9"/>
  <c r="B43" i="22" s="1"/>
  <c r="B26" i="9"/>
  <c r="C26" i="9"/>
  <c r="D26" i="9"/>
  <c r="E26" i="9"/>
  <c r="F26" i="9"/>
  <c r="G26" i="9"/>
  <c r="H26" i="9"/>
  <c r="I26" i="9"/>
  <c r="B44" i="22" s="1"/>
  <c r="B27" i="9"/>
  <c r="C27" i="9"/>
  <c r="D27" i="9"/>
  <c r="E27" i="9"/>
  <c r="F27" i="9"/>
  <c r="G27" i="9"/>
  <c r="H27" i="9"/>
  <c r="I27" i="9"/>
  <c r="B45" i="22" s="1"/>
  <c r="B28" i="9"/>
  <c r="C28" i="9"/>
  <c r="D28" i="9"/>
  <c r="E28" i="9"/>
  <c r="F28" i="9"/>
  <c r="G28" i="9"/>
  <c r="H28" i="9"/>
  <c r="I28" i="9"/>
  <c r="B46" i="22" s="1"/>
  <c r="B29" i="9"/>
  <c r="C29" i="9"/>
  <c r="D29" i="9"/>
  <c r="E29" i="9"/>
  <c r="F29" i="9"/>
  <c r="G29" i="9"/>
  <c r="H29" i="9"/>
  <c r="I29" i="9"/>
  <c r="D5" i="34" s="1"/>
  <c r="B30" i="9"/>
  <c r="C30" i="9"/>
  <c r="D30" i="9"/>
  <c r="E30" i="9"/>
  <c r="F30" i="9"/>
  <c r="G30" i="9"/>
  <c r="H30" i="9"/>
  <c r="I30" i="9"/>
  <c r="B48" i="22" s="1"/>
  <c r="B31" i="9"/>
  <c r="C31" i="9"/>
  <c r="D31" i="9"/>
  <c r="E31" i="9"/>
  <c r="F31" i="9"/>
  <c r="G31" i="9"/>
  <c r="H31" i="9"/>
  <c r="I31" i="9"/>
  <c r="B49" i="22" s="1"/>
  <c r="B32" i="9"/>
  <c r="C32" i="9"/>
  <c r="D32" i="9"/>
  <c r="E32" i="9"/>
  <c r="F32" i="9"/>
  <c r="G32" i="9"/>
  <c r="H32" i="9"/>
  <c r="I32" i="9"/>
  <c r="B50" i="22" s="1"/>
  <c r="B33" i="9"/>
  <c r="C33" i="9"/>
  <c r="D33" i="9"/>
  <c r="E33" i="9"/>
  <c r="F33" i="9"/>
  <c r="G33" i="9"/>
  <c r="H33" i="9"/>
  <c r="I33" i="9"/>
  <c r="B51" i="22" s="1"/>
  <c r="B34" i="9"/>
  <c r="C34" i="9"/>
  <c r="D34" i="9"/>
  <c r="E34" i="9"/>
  <c r="F34" i="9"/>
  <c r="G34" i="9"/>
  <c r="H34" i="9"/>
  <c r="I34" i="9"/>
  <c r="B52" i="22" s="1"/>
  <c r="B35" i="9"/>
  <c r="C35" i="9"/>
  <c r="D35" i="9"/>
  <c r="E35" i="9"/>
  <c r="F35" i="9"/>
  <c r="G35" i="9"/>
  <c r="H35" i="9"/>
  <c r="I35" i="9"/>
  <c r="B53" i="22" s="1"/>
  <c r="B36" i="9"/>
  <c r="C36" i="9"/>
  <c r="D36" i="9"/>
  <c r="E36" i="9"/>
  <c r="F36" i="9"/>
  <c r="G36" i="9"/>
  <c r="H36" i="9"/>
  <c r="I36" i="9"/>
  <c r="B54" i="22" s="1"/>
  <c r="B37" i="9"/>
  <c r="C37" i="9"/>
  <c r="D37" i="9"/>
  <c r="E37" i="9"/>
  <c r="F37" i="9"/>
  <c r="G37" i="9"/>
  <c r="H37" i="9"/>
  <c r="I37" i="9"/>
  <c r="B55" i="22" s="1"/>
  <c r="B38" i="9"/>
  <c r="C38" i="9"/>
  <c r="D38" i="9"/>
  <c r="E38" i="9"/>
  <c r="F38" i="9"/>
  <c r="G38" i="9"/>
  <c r="H38" i="9"/>
  <c r="I38" i="9"/>
  <c r="B56" i="22" s="1"/>
  <c r="B39" i="9"/>
  <c r="C39" i="9"/>
  <c r="D39" i="9"/>
  <c r="E39" i="9"/>
  <c r="F39" i="9"/>
  <c r="G39" i="9"/>
  <c r="H39" i="9"/>
  <c r="I39" i="9"/>
  <c r="B57" i="22" s="1"/>
  <c r="B40" i="9"/>
  <c r="C40" i="9"/>
  <c r="D40" i="9"/>
  <c r="E40" i="9"/>
  <c r="F40" i="9"/>
  <c r="G40" i="9"/>
  <c r="H40" i="9"/>
  <c r="I40" i="9"/>
  <c r="B58" i="22" s="1"/>
  <c r="B41" i="9"/>
  <c r="C41" i="9"/>
  <c r="D41" i="9"/>
  <c r="E41" i="9"/>
  <c r="F41" i="9"/>
  <c r="G41" i="9"/>
  <c r="H41" i="9"/>
  <c r="I41" i="9"/>
  <c r="B59" i="22" s="1"/>
  <c r="B3" i="11"/>
  <c r="C3" i="11"/>
  <c r="D3" i="11"/>
  <c r="E3" i="11"/>
  <c r="F3" i="11"/>
  <c r="G3" i="11"/>
  <c r="H3" i="11"/>
  <c r="I3" i="11"/>
  <c r="D22" i="22" s="1"/>
  <c r="B4" i="11"/>
  <c r="C4" i="11"/>
  <c r="D4" i="11"/>
  <c r="E4" i="11"/>
  <c r="F4" i="11"/>
  <c r="G4" i="11"/>
  <c r="H4" i="11"/>
  <c r="I4" i="11"/>
  <c r="D23" i="22" s="1"/>
  <c r="B5" i="11"/>
  <c r="C5" i="11"/>
  <c r="D5" i="11"/>
  <c r="E5" i="11"/>
  <c r="F5" i="11"/>
  <c r="G5" i="11"/>
  <c r="H5" i="11"/>
  <c r="I5" i="11"/>
  <c r="D24" i="22" s="1"/>
  <c r="B6" i="11"/>
  <c r="C6" i="11"/>
  <c r="D6" i="11"/>
  <c r="E6" i="11"/>
  <c r="F6" i="11"/>
  <c r="G6" i="11"/>
  <c r="H6" i="11"/>
  <c r="I6" i="11"/>
  <c r="D25" i="22" s="1"/>
  <c r="B7" i="11"/>
  <c r="C7" i="11"/>
  <c r="D7" i="11"/>
  <c r="E7" i="11"/>
  <c r="F7" i="11"/>
  <c r="G7" i="11"/>
  <c r="H7" i="11"/>
  <c r="I7" i="11"/>
  <c r="D26" i="22" s="1"/>
  <c r="B8" i="11"/>
  <c r="C8" i="11"/>
  <c r="D8" i="11"/>
  <c r="E8" i="11"/>
  <c r="F8" i="11"/>
  <c r="G8" i="11"/>
  <c r="H8" i="11"/>
  <c r="I8" i="11"/>
  <c r="D27" i="22" s="1"/>
  <c r="B9" i="11"/>
  <c r="C9" i="11"/>
  <c r="D9" i="11"/>
  <c r="E9" i="11"/>
  <c r="F9" i="11"/>
  <c r="G9" i="11"/>
  <c r="H9" i="11"/>
  <c r="I9" i="11"/>
  <c r="D28" i="22" s="1"/>
  <c r="B10" i="11"/>
  <c r="C10" i="11"/>
  <c r="D10" i="11"/>
  <c r="E10" i="11"/>
  <c r="F10" i="11"/>
  <c r="G10" i="11"/>
  <c r="H10" i="11"/>
  <c r="I10" i="11"/>
  <c r="D29" i="22" s="1"/>
  <c r="B11" i="11"/>
  <c r="C11" i="11"/>
  <c r="D11" i="11"/>
  <c r="E11" i="11"/>
  <c r="F11" i="11"/>
  <c r="G11" i="11"/>
  <c r="H11" i="11"/>
  <c r="I11" i="11"/>
  <c r="D30" i="22" s="1"/>
  <c r="B12" i="11"/>
  <c r="C12" i="11"/>
  <c r="D12" i="11"/>
  <c r="E12" i="11"/>
  <c r="F12" i="11"/>
  <c r="G12" i="11"/>
  <c r="H12" i="11"/>
  <c r="I12" i="11"/>
  <c r="D31" i="22" s="1"/>
  <c r="B13" i="11"/>
  <c r="C13" i="11"/>
  <c r="D13" i="11"/>
  <c r="E13" i="11"/>
  <c r="F13" i="11"/>
  <c r="G13" i="11"/>
  <c r="H13" i="11"/>
  <c r="I13" i="11"/>
  <c r="D32" i="22" s="1"/>
  <c r="B14" i="11"/>
  <c r="C14" i="11"/>
  <c r="D14" i="11"/>
  <c r="E14" i="11"/>
  <c r="F14" i="11"/>
  <c r="G14" i="11"/>
  <c r="H14" i="11"/>
  <c r="I14" i="11"/>
  <c r="D33" i="22" s="1"/>
  <c r="B15" i="11"/>
  <c r="C15" i="11"/>
  <c r="D15" i="11"/>
  <c r="E15" i="11"/>
  <c r="F15" i="11"/>
  <c r="G15" i="11"/>
  <c r="H15" i="11"/>
  <c r="I15" i="11"/>
  <c r="D34" i="22" s="1"/>
  <c r="B16" i="11"/>
  <c r="C16" i="11"/>
  <c r="D16" i="11"/>
  <c r="E16" i="11"/>
  <c r="F16" i="11"/>
  <c r="G16" i="11"/>
  <c r="H16" i="11"/>
  <c r="I16" i="11"/>
  <c r="D35" i="22" s="1"/>
  <c r="B17" i="11"/>
  <c r="C17" i="11"/>
  <c r="D17" i="11"/>
  <c r="E17" i="11"/>
  <c r="F17" i="11"/>
  <c r="G17" i="11"/>
  <c r="H17" i="11"/>
  <c r="I17" i="11"/>
  <c r="D36" i="22" s="1"/>
  <c r="B18" i="11"/>
  <c r="C18" i="11"/>
  <c r="D18" i="11"/>
  <c r="E18" i="11"/>
  <c r="F18" i="11"/>
  <c r="G18" i="11"/>
  <c r="H18" i="11"/>
  <c r="I18" i="11"/>
  <c r="D37" i="22" s="1"/>
  <c r="B19" i="11"/>
  <c r="C19" i="11"/>
  <c r="D19" i="11"/>
  <c r="E19" i="11"/>
  <c r="F19" i="11"/>
  <c r="G19" i="11"/>
  <c r="H19" i="11"/>
  <c r="I19" i="11"/>
  <c r="C4" i="34" s="1"/>
  <c r="B20" i="11"/>
  <c r="C20" i="11"/>
  <c r="D20" i="11"/>
  <c r="E20" i="11"/>
  <c r="F20" i="11"/>
  <c r="G20" i="11"/>
  <c r="H20" i="11"/>
  <c r="I20" i="11"/>
  <c r="D38" i="22" s="1"/>
  <c r="B21" i="11"/>
  <c r="C21" i="11"/>
  <c r="D21" i="11"/>
  <c r="E21" i="11"/>
  <c r="F21" i="11"/>
  <c r="G21" i="11"/>
  <c r="H21" i="11"/>
  <c r="I21" i="11"/>
  <c r="D39" i="22" s="1"/>
  <c r="B22" i="11"/>
  <c r="C22" i="11"/>
  <c r="D22" i="11"/>
  <c r="E22" i="11"/>
  <c r="F22" i="11"/>
  <c r="G22" i="11"/>
  <c r="H22" i="11"/>
  <c r="I22" i="11"/>
  <c r="D40" i="22" s="1"/>
  <c r="B23" i="11"/>
  <c r="C23" i="11"/>
  <c r="D23" i="11"/>
  <c r="E23" i="11"/>
  <c r="F23" i="11"/>
  <c r="G23" i="11"/>
  <c r="H23" i="11"/>
  <c r="I23" i="11"/>
  <c r="D41" i="22" s="1"/>
  <c r="B24" i="11"/>
  <c r="C24" i="11"/>
  <c r="D24" i="11"/>
  <c r="E24" i="11"/>
  <c r="F24" i="11"/>
  <c r="G24" i="11"/>
  <c r="H24" i="11"/>
  <c r="I24" i="11"/>
  <c r="D42" i="22" s="1"/>
  <c r="B25" i="11"/>
  <c r="C25" i="11"/>
  <c r="D25" i="11"/>
  <c r="E25" i="11"/>
  <c r="F25" i="11"/>
  <c r="G25" i="11"/>
  <c r="H25" i="11"/>
  <c r="I25" i="11"/>
  <c r="D43" i="22" s="1"/>
  <c r="B26" i="11"/>
  <c r="C26" i="11"/>
  <c r="D26" i="11"/>
  <c r="E26" i="11"/>
  <c r="F26" i="11"/>
  <c r="G26" i="11"/>
  <c r="H26" i="11"/>
  <c r="I26" i="11"/>
  <c r="D44" i="22" s="1"/>
  <c r="B27" i="11"/>
  <c r="C27" i="11"/>
  <c r="D27" i="11"/>
  <c r="E27" i="11"/>
  <c r="F27" i="11"/>
  <c r="G27" i="11"/>
  <c r="H27" i="11"/>
  <c r="I27" i="11"/>
  <c r="D45" i="22" s="1"/>
  <c r="B28" i="11"/>
  <c r="C28" i="11"/>
  <c r="D28" i="11"/>
  <c r="E28" i="11"/>
  <c r="F28" i="11"/>
  <c r="G28" i="11"/>
  <c r="H28" i="11"/>
  <c r="I28" i="11"/>
  <c r="D46" i="22" s="1"/>
  <c r="B29" i="11"/>
  <c r="C29" i="11"/>
  <c r="D29" i="11"/>
  <c r="E29" i="11"/>
  <c r="F29" i="11"/>
  <c r="G29" i="11"/>
  <c r="H29" i="11"/>
  <c r="I29" i="11"/>
  <c r="C5" i="34" s="1"/>
  <c r="F13" i="34" s="1"/>
  <c r="B30" i="11"/>
  <c r="C30" i="11"/>
  <c r="D30" i="11"/>
  <c r="E30" i="11"/>
  <c r="F30" i="11"/>
  <c r="G30" i="11"/>
  <c r="H30" i="11"/>
  <c r="I30" i="11"/>
  <c r="D48" i="22" s="1"/>
  <c r="B31" i="11"/>
  <c r="C31" i="11"/>
  <c r="D31" i="11"/>
  <c r="E31" i="11"/>
  <c r="F31" i="11"/>
  <c r="G31" i="11"/>
  <c r="H31" i="11"/>
  <c r="I31" i="11"/>
  <c r="D49" i="22" s="1"/>
  <c r="B32" i="11"/>
  <c r="C32" i="11"/>
  <c r="D32" i="11"/>
  <c r="E32" i="11"/>
  <c r="F32" i="11"/>
  <c r="G32" i="11"/>
  <c r="H32" i="11"/>
  <c r="I32" i="11"/>
  <c r="D50" i="22" s="1"/>
  <c r="B33" i="11"/>
  <c r="C33" i="11"/>
  <c r="D33" i="11"/>
  <c r="E33" i="11"/>
  <c r="F33" i="11"/>
  <c r="G33" i="11"/>
  <c r="H33" i="11"/>
  <c r="I33" i="11"/>
  <c r="D51" i="22" s="1"/>
  <c r="B34" i="11"/>
  <c r="C34" i="11"/>
  <c r="D34" i="11"/>
  <c r="E34" i="11"/>
  <c r="F34" i="11"/>
  <c r="G34" i="11"/>
  <c r="H34" i="11"/>
  <c r="I34" i="11"/>
  <c r="D52" i="22" s="1"/>
  <c r="B35" i="11"/>
  <c r="C35" i="11"/>
  <c r="D35" i="11"/>
  <c r="E35" i="11"/>
  <c r="F35" i="11"/>
  <c r="G35" i="11"/>
  <c r="H35" i="11"/>
  <c r="I35" i="11"/>
  <c r="D53" i="22" s="1"/>
  <c r="B36" i="11"/>
  <c r="C36" i="11"/>
  <c r="D36" i="11"/>
  <c r="E36" i="11"/>
  <c r="F36" i="11"/>
  <c r="G36" i="11"/>
  <c r="H36" i="11"/>
  <c r="I36" i="11"/>
  <c r="D54" i="22" s="1"/>
  <c r="B37" i="11"/>
  <c r="C37" i="11"/>
  <c r="D37" i="11"/>
  <c r="E37" i="11"/>
  <c r="F37" i="11"/>
  <c r="G37" i="11"/>
  <c r="H37" i="11"/>
  <c r="I37" i="11"/>
  <c r="D55" i="22" s="1"/>
  <c r="B38" i="11"/>
  <c r="C38" i="11"/>
  <c r="D38" i="11"/>
  <c r="E38" i="11"/>
  <c r="F38" i="11"/>
  <c r="G38" i="11"/>
  <c r="H38" i="11"/>
  <c r="I38" i="11"/>
  <c r="D56" i="22" s="1"/>
  <c r="B39" i="11"/>
  <c r="C39" i="11"/>
  <c r="D39" i="11"/>
  <c r="E39" i="11"/>
  <c r="F39" i="11"/>
  <c r="G39" i="11"/>
  <c r="H39" i="11"/>
  <c r="I39" i="11"/>
  <c r="D57" i="22" s="1"/>
  <c r="B40" i="11"/>
  <c r="C40" i="11"/>
  <c r="D40" i="11"/>
  <c r="E40" i="11"/>
  <c r="F40" i="11"/>
  <c r="G40" i="11"/>
  <c r="H40" i="11"/>
  <c r="I40" i="11"/>
  <c r="D58" i="22" s="1"/>
  <c r="B41" i="11"/>
  <c r="C41" i="11"/>
  <c r="D41" i="11"/>
  <c r="E41" i="11"/>
  <c r="F41" i="11"/>
  <c r="G41" i="11"/>
  <c r="H41" i="11"/>
  <c r="I41" i="11"/>
  <c r="D59" i="22" s="1"/>
  <c r="I13" i="5"/>
  <c r="J13" i="5"/>
  <c r="M13" i="5" s="1"/>
  <c r="K13" i="5"/>
  <c r="L13" i="5" s="1"/>
  <c r="I14" i="5"/>
  <c r="J14" i="5"/>
  <c r="M14" i="5" s="1"/>
  <c r="I15" i="5"/>
  <c r="M15" i="5" s="1"/>
  <c r="J15" i="5"/>
  <c r="K15" i="5" s="1"/>
  <c r="L15" i="5" s="1"/>
  <c r="I16" i="5"/>
  <c r="J16" i="5"/>
  <c r="K16" i="5"/>
  <c r="L16" i="5"/>
  <c r="M16" i="5"/>
  <c r="I17" i="5"/>
  <c r="J17" i="5"/>
  <c r="M17" i="5" s="1"/>
  <c r="K17" i="5"/>
  <c r="L17" i="5" s="1"/>
  <c r="I18" i="5"/>
  <c r="J18" i="5"/>
  <c r="M18" i="5" s="1"/>
  <c r="I19" i="5"/>
  <c r="J19" i="5"/>
  <c r="K19" i="5" s="1"/>
  <c r="L19" i="5" s="1"/>
  <c r="M19" i="5"/>
  <c r="D47" i="22" l="1"/>
  <c r="F59" i="22"/>
  <c r="H59" i="22" s="1"/>
  <c r="J59" i="22" s="1"/>
  <c r="L59" i="22" s="1"/>
  <c r="B5" i="34"/>
  <c r="E13" i="34" s="1"/>
  <c r="G13" i="34"/>
  <c r="G12" i="34"/>
  <c r="B4" i="34"/>
  <c r="B47" i="22"/>
  <c r="K18" i="5"/>
  <c r="L18" i="5" s="1"/>
  <c r="K14" i="5"/>
  <c r="L14" i="5" s="1"/>
  <c r="F8" i="24" l="1"/>
  <c r="F7" i="24"/>
  <c r="F6" i="24"/>
  <c r="F5" i="24"/>
  <c r="D8" i="24"/>
  <c r="D7" i="24"/>
  <c r="D6" i="24"/>
  <c r="D5" i="24"/>
  <c r="B8" i="24"/>
  <c r="B7" i="24"/>
  <c r="B6" i="24"/>
  <c r="B5" i="24"/>
  <c r="D13" i="34" l="1"/>
  <c r="F41" i="22"/>
  <c r="H41" i="22" s="1"/>
  <c r="J41" i="22" s="1"/>
  <c r="L41" i="22" s="1"/>
  <c r="F33" i="22"/>
  <c r="H33" i="22" s="1"/>
  <c r="J33" i="22" s="1"/>
  <c r="L33" i="22" s="1"/>
  <c r="F50" i="22"/>
  <c r="H50" i="22" s="1"/>
  <c r="J50" i="22" s="1"/>
  <c r="L50" i="22" s="1"/>
  <c r="F56" i="22"/>
  <c r="H56" i="22" s="1"/>
  <c r="J56" i="22" s="1"/>
  <c r="L56" i="22" s="1"/>
  <c r="F43" i="22"/>
  <c r="H43" i="22" s="1"/>
  <c r="J43" i="22" s="1"/>
  <c r="L43" i="22" s="1"/>
  <c r="F45" i="22"/>
  <c r="H45" i="22" s="1"/>
  <c r="J45" i="22" s="1"/>
  <c r="L45" i="22" s="1"/>
  <c r="F42" i="22"/>
  <c r="H42" i="22" s="1"/>
  <c r="J42" i="22" s="1"/>
  <c r="L42" i="22" s="1"/>
  <c r="F40" i="22"/>
  <c r="H40" i="22" s="1"/>
  <c r="J40" i="22" s="1"/>
  <c r="L40" i="22" s="1"/>
  <c r="F38" i="22"/>
  <c r="H38" i="22" s="1"/>
  <c r="J38" i="22" s="1"/>
  <c r="L38" i="22" s="1"/>
  <c r="F36" i="22"/>
  <c r="H36" i="22" s="1"/>
  <c r="J36" i="22" s="1"/>
  <c r="L36" i="22" s="1"/>
  <c r="F30" i="22"/>
  <c r="H30" i="22" s="1"/>
  <c r="J30" i="22" s="1"/>
  <c r="L30" i="22" s="1"/>
  <c r="F22" i="22"/>
  <c r="H22" i="22" s="1"/>
  <c r="J22" i="22" s="1"/>
  <c r="L22" i="22" s="1"/>
  <c r="F46" i="22"/>
  <c r="H46" i="22" s="1"/>
  <c r="J46" i="22" s="1"/>
  <c r="L46" i="22" s="1"/>
  <c r="F52" i="22"/>
  <c r="H52" i="22" s="1"/>
  <c r="J52" i="22" s="1"/>
  <c r="L52" i="22" s="1"/>
  <c r="F57" i="22"/>
  <c r="H57" i="22" s="1"/>
  <c r="J57" i="22" s="1"/>
  <c r="L57" i="22" s="1"/>
  <c r="F55" i="22"/>
  <c r="H55" i="22" s="1"/>
  <c r="J55" i="22" s="1"/>
  <c r="L55" i="22" s="1"/>
  <c r="F47" i="22"/>
  <c r="H47" i="22" s="1"/>
  <c r="J47" i="22" s="1"/>
  <c r="L47" i="22" s="1"/>
  <c r="F39" i="22"/>
  <c r="H39" i="22" s="1"/>
  <c r="J39" i="22" s="1"/>
  <c r="L39" i="22" s="1"/>
  <c r="F35" i="22"/>
  <c r="H35" i="22" s="1"/>
  <c r="J35" i="22" s="1"/>
  <c r="L35" i="22" s="1"/>
  <c r="F31" i="22"/>
  <c r="H31" i="22" s="1"/>
  <c r="J31" i="22" s="1"/>
  <c r="L31" i="22" s="1"/>
  <c r="F27" i="22"/>
  <c r="H27" i="22" s="1"/>
  <c r="J27" i="22" s="1"/>
  <c r="L27" i="22" s="1"/>
  <c r="F23" i="22"/>
  <c r="H23" i="22" s="1"/>
  <c r="J23" i="22" s="1"/>
  <c r="L23" i="22" s="1"/>
  <c r="F44" i="22"/>
  <c r="H44" i="22" s="1"/>
  <c r="J44" i="22" s="1"/>
  <c r="L44" i="22" s="1"/>
  <c r="F28" i="22"/>
  <c r="H28" i="22" s="1"/>
  <c r="J28" i="22" s="1"/>
  <c r="L28" i="22" s="1"/>
  <c r="F24" i="22"/>
  <c r="H24" i="22" s="1"/>
  <c r="J24" i="22" s="1"/>
  <c r="L24" i="22" s="1"/>
  <c r="F34" i="22"/>
  <c r="H34" i="22" s="1"/>
  <c r="J34" i="22" s="1"/>
  <c r="L34" i="22" s="1"/>
  <c r="F26" i="22"/>
  <c r="H26" i="22" s="1"/>
  <c r="J26" i="22" s="1"/>
  <c r="L26" i="22" s="1"/>
  <c r="F37" i="22"/>
  <c r="H37" i="22" s="1"/>
  <c r="J37" i="22" s="1"/>
  <c r="L37" i="22" s="1"/>
  <c r="F29" i="22"/>
  <c r="H29" i="22" s="1"/>
  <c r="J29" i="22" s="1"/>
  <c r="L29" i="22" s="1"/>
  <c r="F25" i="22"/>
  <c r="H25" i="22" s="1"/>
  <c r="J25" i="22" s="1"/>
  <c r="L25" i="22" s="1"/>
  <c r="B12" i="34" l="1"/>
  <c r="H12" i="34" s="1"/>
  <c r="B13" i="34"/>
  <c r="H13" i="34" s="1"/>
  <c r="D12" i="34"/>
  <c r="C12" i="34"/>
  <c r="I12" i="34" s="1"/>
  <c r="C13" i="34"/>
  <c r="I13" i="34" s="1"/>
  <c r="F54" i="22"/>
  <c r="H54" i="22" s="1"/>
  <c r="J54" i="22" s="1"/>
  <c r="L54" i="22" s="1"/>
  <c r="F32" i="22"/>
  <c r="H32" i="22" s="1"/>
  <c r="J32" i="22" s="1"/>
  <c r="L32" i="22" s="1"/>
  <c r="F48" i="22"/>
  <c r="H48" i="22" s="1"/>
  <c r="J48" i="22" s="1"/>
  <c r="L48" i="22" s="1"/>
  <c r="F58" i="22"/>
  <c r="H58" i="22" s="1"/>
  <c r="J58" i="22" s="1"/>
  <c r="L58" i="22" s="1"/>
  <c r="F53" i="22"/>
  <c r="H53" i="22" s="1"/>
  <c r="J53" i="22" s="1"/>
  <c r="L53" i="22" s="1"/>
  <c r="F49" i="22"/>
  <c r="H49" i="22" s="1"/>
  <c r="J49" i="22" s="1"/>
  <c r="L49" i="22" s="1"/>
  <c r="F51" i="22"/>
  <c r="H51" i="22" s="1"/>
  <c r="J51" i="22" s="1"/>
  <c r="L51" i="22" s="1"/>
  <c r="H14" i="34" l="1"/>
  <c r="J12" i="34"/>
  <c r="J14" i="34" s="1"/>
  <c r="I14" i="34"/>
  <c r="D64" i="22" s="1"/>
  <c r="J13" i="34"/>
  <c r="K13" i="34"/>
  <c r="K12" i="34" l="1"/>
  <c r="B64" i="22"/>
  <c r="K14" i="34" l="1"/>
  <c r="F64" i="22"/>
  <c r="H64" i="22" l="1"/>
  <c r="J64" i="22" s="1"/>
  <c r="L64" i="22" s="1"/>
  <c r="D11" i="22"/>
  <c r="F11" i="22"/>
  <c r="H11" i="22"/>
  <c r="J11" i="22"/>
  <c r="L11" i="22"/>
  <c r="B11" i="22"/>
  <c r="F60" i="22" l="1"/>
  <c r="H60" i="22" s="1"/>
  <c r="J60" i="22" s="1"/>
  <c r="L60" i="22" s="1"/>
  <c r="J12" i="5" l="1"/>
  <c r="M12" i="5" s="1"/>
  <c r="I12" i="5"/>
  <c r="K12" i="5" l="1"/>
  <c r="L12" i="5" s="1"/>
  <c r="F16" i="22" l="1"/>
  <c r="H16" i="22" s="1"/>
  <c r="J16" i="22" s="1"/>
  <c r="L16" i="22" s="1"/>
  <c r="H17" i="22" l="1"/>
  <c r="J17" i="22" s="1"/>
  <c r="L17" i="22" s="1"/>
</calcChain>
</file>

<file path=xl/comments1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<sst xmlns="http://schemas.openxmlformats.org/spreadsheetml/2006/main" count="536" uniqueCount="329">
  <si>
    <t>Adams County, WA</t>
  </si>
  <si>
    <t>Asotin County, WA</t>
  </si>
  <si>
    <t>Benton County, WA</t>
  </si>
  <si>
    <t>Chelan County, WA</t>
  </si>
  <si>
    <t>Clallam County, WA</t>
  </si>
  <si>
    <t>Clark County, WA</t>
  </si>
  <si>
    <t>Columbia County, WA</t>
  </si>
  <si>
    <t>Cowlitz County, WA</t>
  </si>
  <si>
    <t>Douglas County, WA</t>
  </si>
  <si>
    <t>Ferry County, WA</t>
  </si>
  <si>
    <t>Franklin County, WA</t>
  </si>
  <si>
    <t>Garfield County, WA</t>
  </si>
  <si>
    <t>Grant County, WA</t>
  </si>
  <si>
    <t>Grays Harbor County, WA</t>
  </si>
  <si>
    <t>Island County, WA</t>
  </si>
  <si>
    <t>Jefferson County, WA</t>
  </si>
  <si>
    <t>Kitsap County, WA</t>
  </si>
  <si>
    <t>Kittitas County, WA</t>
  </si>
  <si>
    <t>Klickitat County, WA</t>
  </si>
  <si>
    <t>Lewis County, WA</t>
  </si>
  <si>
    <t>Lincoln County, WA</t>
  </si>
  <si>
    <t>Mason County, WA</t>
  </si>
  <si>
    <t>Okanogan County, WA</t>
  </si>
  <si>
    <t>Pacific County, WA</t>
  </si>
  <si>
    <t>Pend Oreille County, WA</t>
  </si>
  <si>
    <t>San Juan County, WA</t>
  </si>
  <si>
    <t>Skagit County, WA</t>
  </si>
  <si>
    <t>Skamania County, WA</t>
  </si>
  <si>
    <t>Spokane County, WA</t>
  </si>
  <si>
    <t>Stevens County, WA</t>
  </si>
  <si>
    <t>Thurston County, WA</t>
  </si>
  <si>
    <t>Wahkiakum County, WA</t>
  </si>
  <si>
    <t>Walla Walla County, WA</t>
  </si>
  <si>
    <t>Whatcom County, WA</t>
  </si>
  <si>
    <t>Whitman County, WA</t>
  </si>
  <si>
    <t>Yakima County, WA</t>
  </si>
  <si>
    <t>http://download.bls.gov/pub/time.series/la/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</si>
  <si>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</si>
  <si>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</si>
  <si>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</si>
  <si>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</si>
  <si>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</si>
  <si>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</si>
  <si>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</si>
  <si>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</si>
  <si>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</si>
  <si>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</si>
  <si>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</si>
  <si>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</si>
  <si>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</si>
  <si>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</si>
  <si>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2014 to 2016</t>
  </si>
  <si>
    <t>National 24-month unemployment rate</t>
  </si>
  <si>
    <t>Year</t>
  </si>
  <si>
    <t>Month</t>
  </si>
  <si>
    <t>Unemployment</t>
  </si>
  <si>
    <t>Start date</t>
  </si>
  <si>
    <t>End date</t>
  </si>
  <si>
    <t xml:space="preserve">Unemployment Rate
 Unrounded </t>
  </si>
  <si>
    <t>20% Above the National Average Unrounded</t>
  </si>
  <si>
    <t>20% Above the National Average Rounded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</si>
  <si>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</si>
  <si>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</si>
  <si>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</si>
  <si>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</si>
  <si>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</si>
  <si>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</si>
  <si>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</si>
  <si>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</si>
  <si>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</si>
  <si>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</si>
  <si>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</si>
  <si>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</si>
  <si>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</si>
  <si>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Area</t>
  </si>
  <si>
    <t>King County, WA</t>
  </si>
  <si>
    <t>Pierce County, WA</t>
  </si>
  <si>
    <t>Snohomish County, WA</t>
  </si>
  <si>
    <t>Monthly Labor Force Numbers</t>
  </si>
  <si>
    <t>24-Month Labor Force Totals</t>
  </si>
  <si>
    <t>Monthly Unemployed Numbers</t>
  </si>
  <si>
    <t>24-Month Unemployed Totals</t>
  </si>
  <si>
    <t>Labor Force</t>
  </si>
  <si>
    <t>Unemployed</t>
  </si>
  <si>
    <t>Total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</si>
  <si>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</si>
  <si>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</si>
  <si>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</si>
  <si>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</si>
  <si>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</si>
  <si>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</si>
  <si>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</si>
  <si>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</si>
  <si>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</si>
  <si>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</si>
  <si>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</si>
  <si>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</si>
  <si>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</si>
  <si>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</si>
  <si>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</si>
  <si>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</si>
  <si>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</si>
  <si>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</si>
  <si>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</si>
  <si>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</si>
  <si>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</si>
  <si>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</si>
  <si>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Regional Grouping of Counties</t>
  </si>
  <si>
    <t>Total for Region</t>
  </si>
  <si>
    <t>National Unemployment</t>
  </si>
  <si>
    <t>Threshold - 20% Above the National Average</t>
  </si>
  <si>
    <t>AREAS IN WASHINGTON THAT ARE ELIGIBLE FOR WAIVERS ON THE BASIS OF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</si>
  <si>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</si>
  <si>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</si>
  <si>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</si>
  <si>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</si>
  <si>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</si>
  <si>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</si>
  <si>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</si>
  <si>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</si>
  <si>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</si>
  <si>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</si>
  <si>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</si>
  <si>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</si>
  <si>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</si>
  <si>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</si>
  <si>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</si>
  <si>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</si>
  <si>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</si>
  <si>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</si>
  <si>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</si>
  <si>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</si>
  <si>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</si>
  <si>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</si>
  <si>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</si>
  <si>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</si>
  <si>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</si>
  <si>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</si>
  <si>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</si>
  <si>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</si>
  <si>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</si>
  <si>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</si>
  <si>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</si>
  <si>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</si>
  <si>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</si>
  <si>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</si>
  <si>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0500000US53001</t>
  </si>
  <si>
    <t>Adams County, Washington</t>
  </si>
  <si>
    <t>0500000US53003</t>
  </si>
  <si>
    <t>Asotin County, Washington</t>
  </si>
  <si>
    <t>0500000US53005</t>
  </si>
  <si>
    <t>Benton County, Washington</t>
  </si>
  <si>
    <t>0500000US53007</t>
  </si>
  <si>
    <t>Chelan County, Washington</t>
  </si>
  <si>
    <t>0500000US53009</t>
  </si>
  <si>
    <t>Clallam County, Washington</t>
  </si>
  <si>
    <t>0500000US53011</t>
  </si>
  <si>
    <t>Clark County, Washington</t>
  </si>
  <si>
    <t>0500000US53013</t>
  </si>
  <si>
    <t>Columbia County, Washington</t>
  </si>
  <si>
    <t>0500000US53015</t>
  </si>
  <si>
    <t>Cowlitz County, Washington</t>
  </si>
  <si>
    <t>0500000US53017</t>
  </si>
  <si>
    <t>Douglas County, Washington</t>
  </si>
  <si>
    <t>0500000US53019</t>
  </si>
  <si>
    <t>Ferry County, Washington</t>
  </si>
  <si>
    <t>0500000US53021</t>
  </si>
  <si>
    <t>Franklin County, Washington</t>
  </si>
  <si>
    <t>0500000US53023</t>
  </si>
  <si>
    <t>Garfield County, Washington</t>
  </si>
  <si>
    <t>0500000US53025</t>
  </si>
  <si>
    <t>Grant County, Washington</t>
  </si>
  <si>
    <t>0500000US53027</t>
  </si>
  <si>
    <t>Grays Harbor County, Washington</t>
  </si>
  <si>
    <t>0500000US53029</t>
  </si>
  <si>
    <t>Island County, Washington</t>
  </si>
  <si>
    <t>0500000US53031</t>
  </si>
  <si>
    <t>Jefferson County, Washington</t>
  </si>
  <si>
    <t>0500000US53033</t>
  </si>
  <si>
    <t>King County, Washington</t>
  </si>
  <si>
    <t>0500000US53035</t>
  </si>
  <si>
    <t>Kitsap County, Washington</t>
  </si>
  <si>
    <t>0500000US53037</t>
  </si>
  <si>
    <t>Kittitas County, Washington</t>
  </si>
  <si>
    <t>0500000US53039</t>
  </si>
  <si>
    <t>Klickitat County, Washington</t>
  </si>
  <si>
    <t>0500000US53041</t>
  </si>
  <si>
    <t>Lewis County, Washington</t>
  </si>
  <si>
    <t>0500000US53043</t>
  </si>
  <si>
    <t>Lincoln County, Washington</t>
  </si>
  <si>
    <t>0500000US53045</t>
  </si>
  <si>
    <t>Mason County, Washington</t>
  </si>
  <si>
    <t>0500000US53047</t>
  </si>
  <si>
    <t>Okanogan County, Washington</t>
  </si>
  <si>
    <t>0500000US53049</t>
  </si>
  <si>
    <t>Pacific County, Washington</t>
  </si>
  <si>
    <t>0500000US53051</t>
  </si>
  <si>
    <t>Pend Oreille County, Washington</t>
  </si>
  <si>
    <t>0500000US53053</t>
  </si>
  <si>
    <t>Pierce County, Washington</t>
  </si>
  <si>
    <t>0500000US53055</t>
  </si>
  <si>
    <t>San Juan County, Washington</t>
  </si>
  <si>
    <t>0500000US53057</t>
  </si>
  <si>
    <t>Skagit County, Washington</t>
  </si>
  <si>
    <t>0500000US53059</t>
  </si>
  <si>
    <t>Skamania County, Washington</t>
  </si>
  <si>
    <t>0500000US53061</t>
  </si>
  <si>
    <t>Snohomish County, Washington</t>
  </si>
  <si>
    <t>0500000US53063</t>
  </si>
  <si>
    <t>Spokane County, Washington</t>
  </si>
  <si>
    <t>0500000US53065</t>
  </si>
  <si>
    <t>Stevens County, Washington</t>
  </si>
  <si>
    <t>0500000US53067</t>
  </si>
  <si>
    <t>Thurston County, Washington</t>
  </si>
  <si>
    <t>0500000US53069</t>
  </si>
  <si>
    <t>Wahkiakum County, Washington</t>
  </si>
  <si>
    <t>0500000US53071</t>
  </si>
  <si>
    <t>Walla Walla County, Washington</t>
  </si>
  <si>
    <t>0500000US53073</t>
  </si>
  <si>
    <t>Whatcom County, Washington</t>
  </si>
  <si>
    <t>0500000US53075</t>
  </si>
  <si>
    <t>Whitman County, Washington</t>
  </si>
  <si>
    <t>0500000US53077</t>
  </si>
  <si>
    <t>Yakima County, Washington</t>
  </si>
  <si>
    <t>2700000US057553027</t>
  </si>
  <si>
    <t>Grays Harbor County (part); Washington (part); Chehalis Reservation and Off-Reservation Trust Land, WA</t>
  </si>
  <si>
    <t>2700000US057553067</t>
  </si>
  <si>
    <t>Thurston County (part); Washington (part); Chehalis Reservation and Off-Reservation Trust Land, WA</t>
  </si>
  <si>
    <t>2700000US076053007</t>
  </si>
  <si>
    <t>Chelan County (part); Washington (part); Colville Reservation and Off-Reservation Trust Land, WA</t>
  </si>
  <si>
    <t>2700000US076053019</t>
  </si>
  <si>
    <t>Ferry County (part); Washington (part); Colville Reservation and Off-Reservation Trust Land, WA</t>
  </si>
  <si>
    <t>2700000US076053047</t>
  </si>
  <si>
    <t>Okanogan County (part); Washington (part); Colville Reservation and Off-Reservation Trust Land, WA</t>
  </si>
  <si>
    <t>2700000US146053031</t>
  </si>
  <si>
    <t>Jefferson County (part); Washington (part); Hoh Indian Reservation and Off-Reservation Trust Land, WA</t>
  </si>
  <si>
    <t>2700000US165553009</t>
  </si>
  <si>
    <t>Clallam County (part); Washington (part); Jamestown S'Klallam Reservation and Off-Reservation Trust Land, WA</t>
  </si>
  <si>
    <t>2700000US173553051</t>
  </si>
  <si>
    <t>Pend Oreille County (part); Washington (part); Kalispel Reservation and Off-Reservation Trust Land, WA</t>
  </si>
  <si>
    <t>2700000US173553063</t>
  </si>
  <si>
    <t>Spokane County (part); Washington (part); Kalispel Reservation and Off-Reservation Trust Land, WA</t>
  </si>
  <si>
    <t>2700000US204053009</t>
  </si>
  <si>
    <t>Clallam County (part); Washington (part); Lower Elwha Reservation and Off-Reservation Trust Land, WA</t>
  </si>
  <si>
    <t>2700000US207053073</t>
  </si>
  <si>
    <t>Whatcom County (part); Washington (part); Lummi Reservation, WA</t>
  </si>
  <si>
    <t>2700000US208553009</t>
  </si>
  <si>
    <t>Clallam County (part); Washington (part); Makah Indian Reservation, WA</t>
  </si>
  <si>
    <t>2700000US237553033</t>
  </si>
  <si>
    <t>King County (part); Washington (part); Muckleshoot Reservation and Off-Reservation Trust Land, WA</t>
  </si>
  <si>
    <t>2700000US237553053</t>
  </si>
  <si>
    <t>Pierce County (part); Washington (part); Muckleshoot Reservation and Off-Reservation Trust Land, WA</t>
  </si>
  <si>
    <t>2700000US246053053</t>
  </si>
  <si>
    <t>Pierce County (part); Washington (part); Nisqually Reservation, WA</t>
  </si>
  <si>
    <t>2700000US246053067</t>
  </si>
  <si>
    <t>Thurston County (part); Washington (part); Nisqually Reservation, WA</t>
  </si>
  <si>
    <t>2700000US247553073</t>
  </si>
  <si>
    <t>Whatcom County (part); Washington (part); Nooksack Reservation and Off-Reservation Trust Land, WA</t>
  </si>
  <si>
    <t>2700000US291053035</t>
  </si>
  <si>
    <t>Kitsap County (part); Washington (part); Port Gamble Reservation and Off-Reservation Trust Land, WA</t>
  </si>
  <si>
    <t>2700000US292553035</t>
  </si>
  <si>
    <t>Kitsap County (part); Washington (part); Port Madison Reservation, WA</t>
  </si>
  <si>
    <t>2700000US300053033</t>
  </si>
  <si>
    <t>King County (part); Washington (part); Puyallup Reservation and Off-Reservation Trust Land, WA</t>
  </si>
  <si>
    <t>2700000US300053053</t>
  </si>
  <si>
    <t>Pierce County (part); Washington (part); Puyallup Reservation and Off-Reservation Trust Land, WA</t>
  </si>
  <si>
    <t>2700000US303053009</t>
  </si>
  <si>
    <t>Clallam County (part); Washington (part); Quileute Reservation, WA</t>
  </si>
  <si>
    <t>2700000US304053027</t>
  </si>
  <si>
    <t>Grays Harbor County (part); Washington (part); Quinault Reservation, WA</t>
  </si>
  <si>
    <t>2700000US304053031</t>
  </si>
  <si>
    <t>Jefferson County (part); Washington (part); Quinault Reservation, WA</t>
  </si>
  <si>
    <t>2700000US362553057</t>
  </si>
  <si>
    <t>Skagit County (part); Washington (part); Sauk-Suiattle Reservation, WA</t>
  </si>
  <si>
    <t>2700000US362553061</t>
  </si>
  <si>
    <t>Snohomish County (part); Washington (part); Sauk-Suiattle Reservation, WA</t>
  </si>
  <si>
    <t>2700000US378053049</t>
  </si>
  <si>
    <t>Pacific County (part); Washington (part); Shoalwater Bay Indian Reservation and Off-Reservation Trust Land, WA</t>
  </si>
  <si>
    <t>2700000US382553045</t>
  </si>
  <si>
    <t>Mason County (part); Washington (part); Skokomish Reservation, WA</t>
  </si>
  <si>
    <t>2700000US386053033</t>
  </si>
  <si>
    <t>King County (part); Washington (part); Snoqualmie Reservation, WA</t>
  </si>
  <si>
    <t>2700000US394053043</t>
  </si>
  <si>
    <t>Lincoln County (part); Washington (part); Spokane Reservation and Off-Reservation Trust Land, WA</t>
  </si>
  <si>
    <t>2700000US394053063</t>
  </si>
  <si>
    <t>Spokane County (part); Washington (part); Spokane Reservation and Off-Reservation Trust Land, WA</t>
  </si>
  <si>
    <t>2700000US394053065</t>
  </si>
  <si>
    <t>Stevens County (part); Washington (part); Spokane Reservation and Off-Reservation Trust Land, WA</t>
  </si>
  <si>
    <t>2700000US395553045</t>
  </si>
  <si>
    <t>Mason County (part); Washington (part); Squaxin Island Reservation and Off-Reservation Trust Land, WA</t>
  </si>
  <si>
    <t>2700000US400053061</t>
  </si>
  <si>
    <t>Snohomish County (part); Washington (part); Stillaguamish Reservation and Off-Reservation Trust Land, WA</t>
  </si>
  <si>
    <t>2700000US407553057</t>
  </si>
  <si>
    <t>Skagit County (part); Washington (part); Swinomish Reservation and Off-Reservation Trust Land, WA</t>
  </si>
  <si>
    <t>2700000US429053061</t>
  </si>
  <si>
    <t>Snohomish County (part); Washington (part); Tulalip Reservation and Off-Reservation Trust Land, WA</t>
  </si>
  <si>
    <t>2700000US445553057</t>
  </si>
  <si>
    <t>Skagit County (part); Washington (part); Upper Skagit Reservation, WA</t>
  </si>
  <si>
    <t>2700000US469053039</t>
  </si>
  <si>
    <t>Klickitat County (part); Washington (part); Yakama Nation Reservation and Off-Reservation Trust Land, WA</t>
  </si>
  <si>
    <t>2700000US469053041</t>
  </si>
  <si>
    <t>Lewis County (part); Washington (part); Yakama Nation Reservation and Off-Reservation Trust Land, WA</t>
  </si>
  <si>
    <t>2700000US469053077</t>
  </si>
  <si>
    <t>Yakima County (part); Washington (part); Yakama Nation Reservation and Off-Reservation Trust Land, WA</t>
  </si>
  <si>
    <t>2700000US875053055</t>
  </si>
  <si>
    <t>San Juan County; Washington (part); Samish TDSA, WA</t>
  </si>
  <si>
    <t>2700000US875053057</t>
  </si>
  <si>
    <t>Skagit County (part); Washington (part); Samish TDSA, WA</t>
  </si>
  <si>
    <t>B23025</t>
  </si>
  <si>
    <t>EMPLOYMENT STATUS FOR THE POPULATION 16 YEARS AND OVER</t>
  </si>
  <si>
    <t>Universe: Population 16 years and over  more information</t>
  </si>
  <si>
    <t>2010-2014 American Community Survey 5-Year Estimates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</si>
  <si>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</si>
  <si>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</si>
  <si>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</si>
  <si>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</si>
  <si>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</si>
  <si>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</si>
  <si>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</si>
  <si>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</si>
  <si>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20% above national average for same 24-month period</t>
  </si>
  <si>
    <t>Census Ratio</t>
  </si>
  <si>
    <t>Labor force</t>
  </si>
  <si>
    <t>Muckleshoot Reservation</t>
  </si>
  <si>
    <t>Snohomish county, WA</t>
  </si>
  <si>
    <t>August 2014- July 2016</t>
  </si>
  <si>
    <t>Number, August 2014-July 2016 (Census share * 24-month total)</t>
  </si>
  <si>
    <t>Reservations in ineligible counties</t>
  </si>
  <si>
    <t>AUG 2014 - JUL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</si>
</sst>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%"/>
    <numFmt numFmtId="167" formatCode="0.0"/>
    <numFmt numFmtId="168" formatCode="0.00000"/>
    <numFmt numFmtId="169" formatCode="0.0000"/>
    <numFmt numFmtId="170" formatCode="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8"/>
      <name val="Courier"/>
    </font>
    <font>
      <sz val="8"/>
      <name val="Arial"/>
      <family val="2"/>
    </font>
    <font>
      <i/>
      <sz val="8"/>
      <name val="Arial"/>
      <family val="2"/>
    </font>
    <font>
      <b/>
      <sz val="11"/>
      <color indexed="8"/>
      <name val="Arial"/>
      <family val="2"/>
    </font>
    <font>
      <b/>
      <u/>
      <sz val="11"/>
      <name val="Arial"/>
      <family val="2"/>
    </font>
    <font>
      <b/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8" fillId="0" borderId="0"/>
    <xf numFmtId="0" fontId="14" fillId="0" borderId="0"/>
    <xf numFmtId="0" fontId="15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</cellStyleXfs>
  <cellXfs count="108">
    <xf numFmtId="0" fontId="0" fillId="0" borderId="0" xfId="0"/>
    <xf numFmtId="0" fontId="2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0" fillId="0" borderId="0" xfId="0" applyFont="1" applyFill="1"/>
    <xf numFmtId="0" fontId="6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/>
    </xf>
    <xf numFmtId="0" fontId="3" fillId="0" borderId="0" xfId="3" applyFont="1"/>
    <xf numFmtId="0" fontId="6" fillId="0" borderId="0" xfId="0" applyFont="1"/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17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center"/>
    </xf>
    <xf numFmtId="17" fontId="7" fillId="0" borderId="0" xfId="0" applyNumberFormat="1" applyFont="1" applyFill="1" applyBorder="1" applyAlignment="1">
      <alignment horizontal="center"/>
    </xf>
    <xf numFmtId="165" fontId="7" fillId="0" borderId="0" xfId="1" applyNumberFormat="1" applyFont="1" applyFill="1" applyBorder="1"/>
    <xf numFmtId="166" fontId="7" fillId="0" borderId="0" xfId="2" applyNumberFormat="1" applyFont="1" applyFill="1" applyBorder="1"/>
    <xf numFmtId="167" fontId="7" fillId="0" borderId="0" xfId="0" applyNumberFormat="1" applyFont="1" applyFill="1" applyBorder="1"/>
    <xf numFmtId="164" fontId="7" fillId="0" borderId="0" xfId="0" applyNumberFormat="1" applyFont="1" applyFill="1" applyBorder="1"/>
    <xf numFmtId="167" fontId="7" fillId="0" borderId="0" xfId="0" applyNumberFormat="1" applyFont="1"/>
    <xf numFmtId="0" fontId="10" fillId="0" borderId="0" xfId="0" applyFont="1"/>
    <xf numFmtId="0" fontId="11" fillId="0" borderId="0" xfId="0" applyFont="1" applyFill="1" applyAlignment="1">
      <alignment horizontal="left"/>
    </xf>
    <xf numFmtId="164" fontId="12" fillId="0" borderId="0" xfId="0" applyNumberFormat="1" applyFont="1" applyFill="1" applyAlignment="1">
      <alignment horizontal="right"/>
    </xf>
    <xf numFmtId="0" fontId="10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/>
    <xf numFmtId="2" fontId="0" fillId="0" borderId="0" xfId="0" applyNumberFormat="1"/>
    <xf numFmtId="10" fontId="0" fillId="0" borderId="0" xfId="0" applyNumberFormat="1"/>
    <xf numFmtId="17" fontId="0" fillId="0" borderId="0" xfId="0" applyNumberFormat="1"/>
    <xf numFmtId="17" fontId="13" fillId="0" borderId="0" xfId="0" applyNumberFormat="1" applyFont="1" applyAlignment="1">
      <alignment horizontal="right"/>
    </xf>
    <xf numFmtId="165" fontId="0" fillId="0" borderId="0" xfId="1" applyNumberFormat="1" applyFont="1"/>
    <xf numFmtId="0" fontId="0" fillId="0" borderId="0" xfId="0" applyFill="1"/>
    <xf numFmtId="0" fontId="16" fillId="0" borderId="0" xfId="7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70" fontId="4" fillId="3" borderId="2" xfId="10" applyNumberFormat="1" applyFont="1" applyFill="1" applyBorder="1" applyAlignment="1">
      <alignment horizontal="center" wrapText="1"/>
    </xf>
    <xf numFmtId="3" fontId="4" fillId="3" borderId="2" xfId="10" applyNumberFormat="1" applyFont="1" applyFill="1" applyBorder="1" applyAlignment="1">
      <alignment horizontal="center" wrapText="1"/>
    </xf>
    <xf numFmtId="167" fontId="4" fillId="3" borderId="2" xfId="10" applyNumberFormat="1" applyFont="1" applyFill="1" applyBorder="1" applyAlignment="1">
      <alignment horizontal="center" wrapText="1"/>
    </xf>
    <xf numFmtId="0" fontId="2" fillId="0" borderId="0" xfId="0" applyFont="1" applyFill="1"/>
    <xf numFmtId="0" fontId="5" fillId="0" borderId="0" xfId="0" applyFont="1" applyFill="1" applyAlignment="1">
      <alignment wrapText="1"/>
    </xf>
    <xf numFmtId="0" fontId="6" fillId="0" borderId="0" xfId="6" applyFont="1"/>
    <xf numFmtId="0" fontId="7" fillId="0" borderId="0" xfId="7" applyFont="1"/>
    <xf numFmtId="165" fontId="7" fillId="0" borderId="0" xfId="8" applyNumberFormat="1" applyFont="1"/>
    <xf numFmtId="0" fontId="7" fillId="0" borderId="0" xfId="6" applyFont="1"/>
    <xf numFmtId="2" fontId="7" fillId="0" borderId="0" xfId="6" applyNumberFormat="1" applyFont="1"/>
    <xf numFmtId="167" fontId="7" fillId="0" borderId="0" xfId="6" applyNumberFormat="1" applyFont="1"/>
    <xf numFmtId="0" fontId="6" fillId="0" borderId="0" xfId="6" applyFont="1" applyFill="1"/>
    <xf numFmtId="0" fontId="18" fillId="2" borderId="2" xfId="6" applyFont="1" applyFill="1" applyBorder="1" applyAlignment="1">
      <alignment horizontal="center"/>
    </xf>
    <xf numFmtId="165" fontId="6" fillId="0" borderId="0" xfId="8" applyNumberFormat="1" applyFont="1" applyAlignment="1">
      <alignment horizontal="center"/>
    </xf>
    <xf numFmtId="3" fontId="7" fillId="0" borderId="0" xfId="7" applyNumberFormat="1" applyFont="1"/>
    <xf numFmtId="0" fontId="6" fillId="0" borderId="0" xfId="6" applyFont="1" applyAlignment="1">
      <alignment horizontal="center"/>
    </xf>
    <xf numFmtId="0" fontId="6" fillId="0" borderId="0" xfId="7" applyNumberFormat="1" applyFont="1" applyFill="1" applyAlignment="1" applyProtection="1">
      <alignment horizontal="left"/>
      <protection locked="0"/>
    </xf>
    <xf numFmtId="3" fontId="7" fillId="0" borderId="0" xfId="9" applyNumberFormat="1" applyFont="1" applyFill="1"/>
    <xf numFmtId="168" fontId="7" fillId="0" borderId="0" xfId="6" applyNumberFormat="1" applyFont="1"/>
    <xf numFmtId="169" fontId="7" fillId="0" borderId="0" xfId="6" applyNumberFormat="1" applyFont="1"/>
    <xf numFmtId="0" fontId="6" fillId="0" borderId="0" xfId="7" applyFont="1"/>
    <xf numFmtId="0" fontId="19" fillId="0" borderId="0" xfId="7" applyFont="1"/>
    <xf numFmtId="0" fontId="7" fillId="0" borderId="0" xfId="7" applyFont="1" applyFill="1" applyAlignment="1" applyProtection="1">
      <alignment horizontal="left"/>
      <protection locked="0"/>
    </xf>
    <xf numFmtId="165" fontId="7" fillId="0" borderId="0" xfId="1" applyNumberFormat="1" applyFont="1"/>
    <xf numFmtId="170" fontId="7" fillId="3" borderId="2" xfId="10" applyNumberFormat="1" applyFont="1" applyFill="1" applyBorder="1" applyAlignment="1">
      <alignment horizontal="center"/>
    </xf>
    <xf numFmtId="0" fontId="0" fillId="0" borderId="0" xfId="0" applyFont="1" applyFill="1" applyAlignment="1"/>
    <xf numFmtId="170" fontId="0" fillId="0" borderId="0" xfId="0" applyNumberFormat="1" applyFont="1"/>
    <xf numFmtId="165" fontId="1" fillId="0" borderId="0" xfId="1" applyNumberFormat="1" applyFont="1"/>
    <xf numFmtId="167" fontId="0" fillId="0" borderId="0" xfId="0" applyNumberFormat="1" applyFont="1" applyAlignment="1">
      <alignment horizontal="right"/>
    </xf>
    <xf numFmtId="0" fontId="0" fillId="0" borderId="0" xfId="0"/>
    <xf numFmtId="165" fontId="0" fillId="0" borderId="0" xfId="1" applyNumberFormat="1" applyFont="1" applyFill="1"/>
    <xf numFmtId="17" fontId="2" fillId="0" borderId="0" xfId="0" applyNumberFormat="1" applyFont="1"/>
    <xf numFmtId="164" fontId="9" fillId="0" borderId="0" xfId="0" applyNumberFormat="1" applyFont="1" applyFill="1" applyAlignment="1">
      <alignment horizontal="right"/>
    </xf>
    <xf numFmtId="167" fontId="7" fillId="0" borderId="6" xfId="6" applyNumberFormat="1" applyFont="1" applyBorder="1"/>
    <xf numFmtId="0" fontId="7" fillId="0" borderId="0" xfId="6" applyFont="1" applyAlignment="1">
      <alignment horizontal="center"/>
    </xf>
    <xf numFmtId="0" fontId="7" fillId="0" borderId="0" xfId="7" applyFont="1" applyAlignment="1"/>
    <xf numFmtId="0" fontId="20" fillId="0" borderId="0" xfId="3" applyFont="1" applyFill="1"/>
    <xf numFmtId="0" fontId="0" fillId="0" borderId="0" xfId="0" applyFill="1" applyAlignment="1">
      <alignment wrapText="1"/>
    </xf>
    <xf numFmtId="164" fontId="9" fillId="0" borderId="0" xfId="11" applyNumberFormat="1" applyFont="1" applyFill="1" applyAlignment="1">
      <alignment horizontal="right"/>
    </xf>
    <xf numFmtId="165" fontId="2" fillId="0" borderId="0" xfId="0" applyNumberFormat="1" applyFont="1"/>
    <xf numFmtId="167" fontId="2" fillId="0" borderId="0" xfId="0" applyNumberFormat="1" applyFont="1" applyAlignment="1">
      <alignment horizontal="right"/>
    </xf>
    <xf numFmtId="170" fontId="0" fillId="0" borderId="0" xfId="0" applyNumberFormat="1" applyFill="1"/>
    <xf numFmtId="0" fontId="6" fillId="0" borderId="0" xfId="0" applyNumberFormat="1" applyFont="1" applyFill="1" applyAlignment="1" applyProtection="1">
      <alignment horizontal="left"/>
      <protection locked="0"/>
    </xf>
    <xf numFmtId="165" fontId="6" fillId="0" borderId="0" xfId="8" applyNumberFormat="1" applyFont="1" applyAlignment="1">
      <alignment horizontal="center"/>
    </xf>
    <xf numFmtId="165" fontId="18" fillId="2" borderId="3" xfId="8" applyNumberFormat="1" applyFont="1" applyFill="1" applyBorder="1" applyAlignment="1">
      <alignment horizontal="center"/>
    </xf>
    <xf numFmtId="165" fontId="18" fillId="2" borderId="4" xfId="8" applyNumberFormat="1" applyFont="1" applyFill="1" applyBorder="1" applyAlignment="1">
      <alignment horizontal="center"/>
    </xf>
    <xf numFmtId="0" fontId="18" fillId="2" borderId="3" xfId="6" applyFont="1" applyFill="1" applyBorder="1" applyAlignment="1">
      <alignment horizontal="center"/>
    </xf>
    <xf numFmtId="0" fontId="18" fillId="2" borderId="5" xfId="6" applyFont="1" applyFill="1" applyBorder="1" applyAlignment="1">
      <alignment horizontal="center"/>
    </xf>
    <xf numFmtId="0" fontId="18" fillId="2" borderId="4" xfId="6" applyFont="1" applyFill="1" applyBorder="1" applyAlignment="1">
      <alignment horizontal="center"/>
    </xf>
    <xf numFmtId="0" fontId="6" fillId="0" borderId="0" xfId="6" applyFont="1" applyAlignment="1">
      <alignment horizontal="center"/>
    </xf>
    <xf numFmtId="0" fontId="4" fillId="3" borderId="3" xfId="10" applyFont="1" applyFill="1" applyBorder="1" applyAlignment="1">
      <alignment horizontal="center"/>
    </xf>
    <xf numFmtId="0" fontId="4" fillId="3" borderId="5" xfId="10" applyFont="1" applyFill="1" applyBorder="1" applyAlignment="1">
      <alignment horizontal="center"/>
    </xf>
    <xf numFmtId="0" fontId="4" fillId="3" borderId="4" xfId="10" applyFont="1" applyFill="1" applyBorder="1" applyAlignment="1">
      <alignment horizontal="center"/>
    </xf>
    <xf numFmtId="0" fontId="4" fillId="2" borderId="3" xfId="10" applyFont="1" applyFill="1" applyBorder="1" applyAlignment="1">
      <alignment horizontal="center"/>
    </xf>
    <xf numFmtId="0" fontId="4" fillId="2" borderId="5" xfId="10" applyFont="1" applyFill="1" applyBorder="1" applyAlignment="1">
      <alignment horizontal="center"/>
    </xf>
    <xf numFmtId="0" fontId="4" fillId="2" borderId="4" xfId="10" applyFont="1" applyFill="1" applyBorder="1" applyAlignment="1">
      <alignment horizontal="center"/>
    </xf>
    <xf numFmtId="0" fontId="4" fillId="2" borderId="2" xfId="10" applyFont="1" applyFill="1" applyBorder="1" applyAlignment="1">
      <alignment horizontal="center" wrapText="1"/>
    </xf>
    <xf numFmtId="170" fontId="6" fillId="3" borderId="3" xfId="10" applyNumberFormat="1" applyFont="1" applyFill="1" applyBorder="1" applyAlignment="1">
      <alignment horizontal="center"/>
    </xf>
    <xf numFmtId="170" fontId="6" fillId="3" borderId="4" xfId="10" applyNumberFormat="1" applyFont="1" applyFill="1" applyBorder="1" applyAlignment="1">
      <alignment horizontal="center"/>
    </xf>
  </cellXfs>
  <cellStyles count="12">
    <cellStyle name="Comma" xfId="1" builtinId="3"/>
    <cellStyle name="Comma 2" xfId="8"/>
    <cellStyle name="Hyperlink" xfId="3" builtinId="8"/>
    <cellStyle name="Normal" xfId="0" builtinId="0"/>
    <cellStyle name="Normal 2" xfId="4"/>
    <cellStyle name="Normal 2 2" xfId="7"/>
    <cellStyle name="Normal 2 2 2" xfId="11"/>
    <cellStyle name="Normal 3" xfId="5"/>
    <cellStyle name="Normal_Book4" xfId="6"/>
    <cellStyle name="Normal_MO 0205" xfId="9"/>
    <cellStyle name="Percent" xfId="2" builtinId="5"/>
    <cellStyle name="Style 1 2" xfId="1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abSelected="1" zoomScaleNormal="100" workbookViewId="0">
      <selection activeCell="A13" sqref="A13"/>
    </sheetView>
  </sheetViews>
  <sheetFormatPr defaultColWidth="9.140625" defaultRowHeight="14.25" x14ac:dyDescent="0.2"/>
  <cols>
    <col min="1" max="1" width="38.42578125" style="55" customWidth="1"/>
    <col min="2" max="12" width="12.7109375" style="55" customWidth="1"/>
    <col min="13" max="13" width="14.140625" style="55" customWidth="1"/>
    <col min="14" max="14" width="9.140625" style="55"/>
    <col min="15" max="15" width="19.5703125" style="55" customWidth="1"/>
    <col min="16" max="17" width="9.140625" style="55"/>
    <col min="18" max="16384" width="9.140625" style="45"/>
  </cols>
  <sheetData>
    <row r="1" spans="1:17" ht="13.9" x14ac:dyDescent="0.25">
      <c r="A1" s="54" t="s">
        <v>111</v>
      </c>
      <c r="B1" s="56"/>
      <c r="C1" s="56"/>
      <c r="D1" s="56"/>
      <c r="E1" s="56"/>
      <c r="F1" s="57"/>
      <c r="G1" s="57"/>
      <c r="H1" s="57"/>
      <c r="I1" s="57"/>
      <c r="J1" s="58"/>
      <c r="K1" s="57"/>
      <c r="L1" s="59"/>
      <c r="M1" s="57"/>
    </row>
    <row r="2" spans="1:17" ht="13.9" x14ac:dyDescent="0.25">
      <c r="A2" s="60" t="s">
        <v>328</v>
      </c>
      <c r="B2" s="56"/>
      <c r="C2" s="56"/>
      <c r="D2" s="56"/>
      <c r="E2" s="56"/>
      <c r="F2" s="57"/>
      <c r="G2" s="57"/>
      <c r="H2" s="57"/>
      <c r="I2" s="57"/>
      <c r="J2" s="58"/>
      <c r="K2" s="57"/>
      <c r="L2" s="59"/>
      <c r="M2" s="57"/>
    </row>
    <row r="3" spans="1:17" ht="13.9" x14ac:dyDescent="0.25">
      <c r="A3" s="54" t="s">
        <v>85</v>
      </c>
      <c r="B3" s="56"/>
      <c r="C3" s="56"/>
      <c r="D3" s="56"/>
      <c r="E3" s="56"/>
      <c r="F3" s="57"/>
      <c r="G3" s="57"/>
      <c r="H3" s="57"/>
      <c r="I3" s="57"/>
      <c r="J3" s="58"/>
      <c r="K3" s="57"/>
      <c r="L3" s="59"/>
      <c r="M3" s="57"/>
    </row>
    <row r="4" spans="1:17" ht="13.9" x14ac:dyDescent="0.25">
      <c r="A4" s="54"/>
      <c r="B4" s="56"/>
      <c r="C4" s="56"/>
      <c r="D4" s="56"/>
      <c r="E4" s="56"/>
      <c r="F4" s="57"/>
      <c r="G4" s="57"/>
      <c r="H4" s="57"/>
      <c r="I4" s="57"/>
      <c r="J4" s="58"/>
      <c r="K4" s="57"/>
      <c r="L4" s="59"/>
      <c r="M4" s="57"/>
    </row>
    <row r="5" spans="1:17" ht="13.9" x14ac:dyDescent="0.25">
      <c r="A5" s="61" t="s">
        <v>86</v>
      </c>
      <c r="B5" s="56" t="s">
        <v>87</v>
      </c>
      <c r="C5" s="56"/>
      <c r="D5" s="56"/>
      <c r="E5" s="56"/>
      <c r="F5" s="57"/>
      <c r="G5" s="57"/>
      <c r="H5" s="57"/>
      <c r="I5" s="57"/>
      <c r="J5" s="58"/>
      <c r="K5" s="57"/>
      <c r="L5" s="59"/>
      <c r="M5" s="57"/>
    </row>
    <row r="6" spans="1:17" ht="13.9" x14ac:dyDescent="0.25">
      <c r="A6" s="61" t="s">
        <v>88</v>
      </c>
      <c r="B6" s="56" t="s">
        <v>89</v>
      </c>
      <c r="C6" s="56"/>
      <c r="D6" s="56"/>
      <c r="E6" s="56"/>
      <c r="F6" s="57"/>
      <c r="G6" s="57"/>
      <c r="H6" s="57"/>
      <c r="I6" s="57"/>
      <c r="J6" s="58"/>
      <c r="K6" s="57"/>
      <c r="L6" s="59"/>
      <c r="M6" s="57"/>
    </row>
    <row r="7" spans="1:17" ht="13.9" x14ac:dyDescent="0.25">
      <c r="A7" s="61" t="s">
        <v>90</v>
      </c>
      <c r="B7" s="56" t="s">
        <v>91</v>
      </c>
      <c r="C7" s="56"/>
      <c r="D7" s="56"/>
      <c r="E7" s="56"/>
      <c r="F7" s="57"/>
      <c r="G7" s="57"/>
      <c r="H7" s="57"/>
      <c r="I7" s="57"/>
      <c r="J7" s="58"/>
      <c r="K7" s="57"/>
      <c r="L7" s="59"/>
      <c r="M7" s="57"/>
    </row>
    <row r="8" spans="1:17" ht="13.9" x14ac:dyDescent="0.25">
      <c r="A8" s="61" t="s">
        <v>92</v>
      </c>
      <c r="B8" s="56" t="s">
        <v>93</v>
      </c>
      <c r="C8" s="56"/>
      <c r="D8" s="56"/>
      <c r="E8" s="56"/>
      <c r="F8" s="57"/>
      <c r="G8" s="57"/>
      <c r="H8" s="57"/>
      <c r="I8" s="57"/>
      <c r="J8" s="58"/>
      <c r="K8" s="57"/>
      <c r="L8" s="59"/>
      <c r="M8" s="57"/>
    </row>
    <row r="9" spans="1:17" ht="13.9" x14ac:dyDescent="0.25">
      <c r="A9" s="54"/>
      <c r="B9" s="56"/>
      <c r="C9" s="56"/>
      <c r="D9" s="56"/>
      <c r="E9" s="56"/>
      <c r="F9" s="57"/>
      <c r="G9" s="57"/>
      <c r="H9" s="57"/>
      <c r="I9" s="57"/>
      <c r="J9" s="58"/>
      <c r="K9" s="57"/>
      <c r="L9" s="59"/>
      <c r="M9" s="57"/>
    </row>
    <row r="10" spans="1:17" ht="13.9" x14ac:dyDescent="0.25">
      <c r="A10" s="54"/>
      <c r="B10" s="93" t="s">
        <v>94</v>
      </c>
      <c r="C10" s="94"/>
      <c r="D10" s="93" t="s">
        <v>95</v>
      </c>
      <c r="E10" s="94"/>
      <c r="F10" s="95" t="s">
        <v>96</v>
      </c>
      <c r="G10" s="96"/>
      <c r="H10" s="96"/>
      <c r="I10" s="97"/>
      <c r="J10" s="95" t="s">
        <v>97</v>
      </c>
      <c r="K10" s="97"/>
      <c r="L10" s="95" t="s">
        <v>98</v>
      </c>
      <c r="M10" s="97"/>
      <c r="O10" s="84"/>
      <c r="P10" s="84"/>
      <c r="Q10" s="84"/>
    </row>
    <row r="11" spans="1:17" ht="13.9" x14ac:dyDescent="0.25">
      <c r="A11" s="54"/>
      <c r="B11" s="92" t="str">
        <f>$A$2</f>
        <v>AUG 2014 - JUL 2016</v>
      </c>
      <c r="C11" s="92"/>
      <c r="D11" s="92" t="str">
        <f t="shared" ref="D11" si="0">$A$2</f>
        <v>AUG 2014 - JUL 2016</v>
      </c>
      <c r="E11" s="92"/>
      <c r="F11" s="92" t="str">
        <f t="shared" ref="F11" si="1">$A$2</f>
        <v>AUG 2014 - JUL 2016</v>
      </c>
      <c r="G11" s="92"/>
      <c r="H11" s="92" t="str">
        <f t="shared" ref="H11" si="2">$A$2</f>
        <v>AUG 2014 - JUL 2016</v>
      </c>
      <c r="I11" s="92"/>
      <c r="J11" s="92" t="str">
        <f t="shared" ref="J11" si="3">$A$2</f>
        <v>AUG 2014 - JUL 2016</v>
      </c>
      <c r="K11" s="92"/>
      <c r="L11" s="92" t="str">
        <f t="shared" ref="L11" si="4">$A$2</f>
        <v>AUG 2014 - JUL 2016</v>
      </c>
      <c r="M11" s="92"/>
    </row>
    <row r="12" spans="1:17" ht="13.9" x14ac:dyDescent="0.25">
      <c r="A12" s="54"/>
      <c r="B12" s="62"/>
      <c r="C12" s="62"/>
      <c r="D12" s="62"/>
      <c r="E12" s="62"/>
      <c r="F12" s="92" t="s">
        <v>99</v>
      </c>
      <c r="G12" s="92"/>
      <c r="H12" s="92" t="s">
        <v>99</v>
      </c>
      <c r="I12" s="92"/>
      <c r="J12" s="92" t="s">
        <v>99</v>
      </c>
      <c r="K12" s="92"/>
      <c r="L12" s="92" t="s">
        <v>99</v>
      </c>
      <c r="M12" s="92"/>
      <c r="Q12" s="63"/>
    </row>
    <row r="13" spans="1:17" ht="13.9" x14ac:dyDescent="0.25">
      <c r="A13" s="54"/>
      <c r="B13" s="92" t="s">
        <v>84</v>
      </c>
      <c r="C13" s="92"/>
      <c r="D13" s="92" t="s">
        <v>100</v>
      </c>
      <c r="E13" s="92"/>
      <c r="F13" s="98" t="s">
        <v>101</v>
      </c>
      <c r="G13" s="98"/>
      <c r="H13" s="98" t="s">
        <v>101</v>
      </c>
      <c r="I13" s="98"/>
      <c r="J13" s="98" t="s">
        <v>101</v>
      </c>
      <c r="K13" s="98"/>
      <c r="L13" s="98" t="s">
        <v>101</v>
      </c>
      <c r="M13" s="98"/>
      <c r="Q13" s="63"/>
    </row>
    <row r="14" spans="1:17" ht="13.9" x14ac:dyDescent="0.25">
      <c r="A14" s="54"/>
      <c r="B14" s="92" t="s">
        <v>73</v>
      </c>
      <c r="C14" s="92"/>
      <c r="D14" s="92" t="s">
        <v>102</v>
      </c>
      <c r="E14" s="92"/>
      <c r="F14" s="98" t="s">
        <v>103</v>
      </c>
      <c r="G14" s="98"/>
      <c r="H14" s="98" t="s">
        <v>104</v>
      </c>
      <c r="I14" s="98"/>
      <c r="J14" s="98" t="s">
        <v>105</v>
      </c>
      <c r="K14" s="98"/>
      <c r="L14" s="98" t="s">
        <v>106</v>
      </c>
      <c r="M14" s="98"/>
    </row>
    <row r="15" spans="1:17" ht="13.9" x14ac:dyDescent="0.25">
      <c r="A15" s="54"/>
      <c r="B15" s="62"/>
      <c r="C15" s="62"/>
      <c r="D15" s="62"/>
      <c r="E15" s="62"/>
      <c r="F15" s="64"/>
      <c r="G15" s="64"/>
      <c r="H15" s="64"/>
      <c r="I15" s="64"/>
      <c r="J15" s="64"/>
      <c r="K15" s="64"/>
      <c r="L15" s="64"/>
      <c r="M15" s="64"/>
    </row>
    <row r="16" spans="1:17" ht="14.45" thickBot="1" x14ac:dyDescent="0.3">
      <c r="A16" s="65" t="s">
        <v>109</v>
      </c>
      <c r="B16" s="66">
        <f>'National '!I19</f>
        <v>3778938</v>
      </c>
      <c r="C16" s="66"/>
      <c r="D16" s="66">
        <f>'National '!J19</f>
        <v>199621</v>
      </c>
      <c r="F16" s="67">
        <f>D16/B16</f>
        <v>5.2824629565237639E-2</v>
      </c>
      <c r="G16" s="57"/>
      <c r="H16" s="68">
        <f>TRUNC(F16,4)</f>
        <v>5.28E-2</v>
      </c>
      <c r="I16" s="57"/>
      <c r="J16" s="58">
        <f>H16*100</f>
        <v>5.28</v>
      </c>
      <c r="L16" s="59">
        <f>ROUND(J16,1)</f>
        <v>5.3</v>
      </c>
    </row>
    <row r="17" spans="1:15" ht="14.45" thickBot="1" x14ac:dyDescent="0.3">
      <c r="A17" s="65" t="s">
        <v>110</v>
      </c>
      <c r="F17" s="67"/>
      <c r="H17" s="68">
        <f>TRUNC(H16*1.2,4)</f>
        <v>6.3299999999999995E-2</v>
      </c>
      <c r="J17" s="58">
        <f>H17*100</f>
        <v>6.3299999999999992</v>
      </c>
      <c r="L17" s="82">
        <f>ROUND(J17,1)</f>
        <v>6.3</v>
      </c>
      <c r="M17" s="69"/>
    </row>
    <row r="18" spans="1:15" ht="13.9" x14ac:dyDescent="0.25">
      <c r="A18" s="54"/>
      <c r="B18" s="62"/>
      <c r="C18" s="62"/>
      <c r="D18" s="62"/>
      <c r="E18" s="62"/>
      <c r="F18" s="64"/>
      <c r="G18" s="64"/>
      <c r="H18" s="64"/>
      <c r="I18" s="64"/>
      <c r="J18" s="64"/>
      <c r="K18" s="64"/>
      <c r="L18" s="83"/>
      <c r="M18" s="64"/>
    </row>
    <row r="19" spans="1:15" ht="13.9" x14ac:dyDescent="0.25">
      <c r="A19" s="54"/>
      <c r="B19" s="62"/>
      <c r="C19" s="62"/>
      <c r="D19" s="62"/>
      <c r="E19" s="62"/>
      <c r="F19" s="64"/>
      <c r="G19" s="64"/>
      <c r="H19" s="64"/>
      <c r="I19" s="64"/>
      <c r="J19" s="64"/>
      <c r="K19" s="64"/>
      <c r="L19" s="83"/>
      <c r="M19" s="64"/>
    </row>
    <row r="20" spans="1:15" ht="13.9" x14ac:dyDescent="0.25">
      <c r="A20" s="70"/>
    </row>
    <row r="21" spans="1:15" ht="13.9" x14ac:dyDescent="0.25">
      <c r="A21" s="69" t="s">
        <v>107</v>
      </c>
      <c r="B21" s="63"/>
      <c r="D21" s="63"/>
      <c r="F21" s="67"/>
      <c r="G21" s="57"/>
      <c r="H21" s="68"/>
      <c r="I21" s="57"/>
      <c r="J21" s="58"/>
      <c r="K21" s="57"/>
      <c r="L21" s="59"/>
    </row>
    <row r="22" spans="1:15" ht="13.9" x14ac:dyDescent="0.25">
      <c r="A22" s="71" t="s">
        <v>0</v>
      </c>
      <c r="B22" s="66">
        <f>VLOOKUP($A22, 'Step 2'!$A$3:$I$41,9,FALSE)</f>
        <v>208603</v>
      </c>
      <c r="C22" s="56"/>
      <c r="D22" s="66">
        <f>VLOOKUP($A22,'Step 4'!$A$3:$I$41,9,FALSE)</f>
        <v>14338</v>
      </c>
      <c r="F22" s="67">
        <f t="shared" ref="F22:F60" si="5">D22/B22</f>
        <v>6.8733431446335869E-2</v>
      </c>
      <c r="G22" s="57"/>
      <c r="H22" s="68">
        <f t="shared" ref="H22:H58" si="6">TRUNC(F22,4)</f>
        <v>6.8699999999999997E-2</v>
      </c>
      <c r="I22" s="57"/>
      <c r="J22" s="58">
        <f t="shared" ref="J22:J58" si="7">H22*100</f>
        <v>6.87</v>
      </c>
      <c r="K22" s="57"/>
      <c r="L22" s="59">
        <f t="shared" ref="L22:L60" si="8">ROUND(J22,1)</f>
        <v>6.9</v>
      </c>
      <c r="M22" s="69"/>
      <c r="O22" s="63"/>
    </row>
    <row r="23" spans="1:15" ht="13.9" x14ac:dyDescent="0.25">
      <c r="A23" s="71" t="s">
        <v>1</v>
      </c>
      <c r="B23" s="66">
        <f>VLOOKUP($A23, 'Step 2'!$A$3:$I$41,9,FALSE)</f>
        <v>235998</v>
      </c>
      <c r="C23" s="56"/>
      <c r="D23" s="66">
        <f>VLOOKUP($A23,'Step 4'!$A$3:$I$41,9,FALSE)</f>
        <v>11656</v>
      </c>
      <c r="F23" s="67">
        <f t="shared" si="5"/>
        <v>4.9390249069907369E-2</v>
      </c>
      <c r="G23" s="57"/>
      <c r="H23" s="68">
        <f t="shared" si="6"/>
        <v>4.9299999999999997E-2</v>
      </c>
      <c r="I23" s="57"/>
      <c r="J23" s="58">
        <f t="shared" si="7"/>
        <v>4.93</v>
      </c>
      <c r="K23" s="57"/>
      <c r="L23" s="59">
        <f t="shared" si="8"/>
        <v>4.9000000000000004</v>
      </c>
      <c r="O23" s="63"/>
    </row>
    <row r="24" spans="1:15" ht="13.9" x14ac:dyDescent="0.25">
      <c r="A24" s="71" t="s">
        <v>2</v>
      </c>
      <c r="B24" s="66">
        <f>VLOOKUP($A24, 'Step 2'!$A$3:$I$41,9,FALSE)</f>
        <v>2213020</v>
      </c>
      <c r="C24" s="56"/>
      <c r="D24" s="66">
        <f>VLOOKUP($A24,'Step 4'!$A$3:$I$41,9,FALSE)</f>
        <v>148345</v>
      </c>
      <c r="F24" s="67">
        <f t="shared" si="5"/>
        <v>6.7032832961292713E-2</v>
      </c>
      <c r="G24" s="57"/>
      <c r="H24" s="68">
        <f t="shared" si="6"/>
        <v>6.7000000000000004E-2</v>
      </c>
      <c r="I24" s="57"/>
      <c r="J24" s="58">
        <f t="shared" si="7"/>
        <v>6.7</v>
      </c>
      <c r="K24" s="57"/>
      <c r="L24" s="59">
        <f t="shared" si="8"/>
        <v>6.7</v>
      </c>
      <c r="O24" s="63"/>
    </row>
    <row r="25" spans="1:15" ht="13.9" x14ac:dyDescent="0.25">
      <c r="A25" s="71" t="s">
        <v>3</v>
      </c>
      <c r="B25" s="66">
        <f>VLOOKUP($A25, 'Step 2'!$A$3:$I$41,9,FALSE)</f>
        <v>1036477</v>
      </c>
      <c r="C25" s="56"/>
      <c r="D25" s="66">
        <f>VLOOKUP($A25,'Step 4'!$A$3:$I$41,9,FALSE)</f>
        <v>59506</v>
      </c>
      <c r="F25" s="67">
        <f t="shared" si="5"/>
        <v>5.7411790131377732E-2</v>
      </c>
      <c r="G25" s="57"/>
      <c r="H25" s="68">
        <f t="shared" si="6"/>
        <v>5.74E-2</v>
      </c>
      <c r="I25" s="57"/>
      <c r="J25" s="58">
        <f t="shared" si="7"/>
        <v>5.74</v>
      </c>
      <c r="K25" s="57"/>
      <c r="L25" s="59">
        <f t="shared" si="8"/>
        <v>5.7</v>
      </c>
      <c r="M25" s="69"/>
      <c r="O25" s="63"/>
    </row>
    <row r="26" spans="1:15" ht="13.9" x14ac:dyDescent="0.25">
      <c r="A26" s="71" t="s">
        <v>4</v>
      </c>
      <c r="B26" s="66">
        <f>VLOOKUP($A26, 'Step 2'!$A$3:$I$41,9,FALSE)</f>
        <v>647726</v>
      </c>
      <c r="C26" s="56"/>
      <c r="D26" s="66">
        <f>VLOOKUP($A26,'Step 4'!$A$3:$I$41,9,FALSE)</f>
        <v>52531</v>
      </c>
      <c r="F26" s="67">
        <f t="shared" si="5"/>
        <v>8.1100650583734474E-2</v>
      </c>
      <c r="G26" s="57"/>
      <c r="H26" s="68">
        <f t="shared" si="6"/>
        <v>8.1100000000000005E-2</v>
      </c>
      <c r="I26" s="57"/>
      <c r="J26" s="58">
        <f t="shared" si="7"/>
        <v>8.1100000000000012</v>
      </c>
      <c r="K26" s="57"/>
      <c r="L26" s="59">
        <f t="shared" si="8"/>
        <v>8.1</v>
      </c>
      <c r="M26" s="69"/>
      <c r="O26" s="63"/>
    </row>
    <row r="27" spans="1:15" ht="13.9" x14ac:dyDescent="0.25">
      <c r="A27" s="71" t="s">
        <v>5</v>
      </c>
      <c r="B27" s="66">
        <f>VLOOKUP($A27, 'Step 2'!$A$3:$I$41,9,FALSE)</f>
        <v>5150561</v>
      </c>
      <c r="C27" s="56"/>
      <c r="D27" s="66">
        <f>VLOOKUP($A27,'Step 4'!$A$3:$I$41,9,FALSE)</f>
        <v>332198</v>
      </c>
      <c r="F27" s="67">
        <f t="shared" si="5"/>
        <v>6.4497440181758847E-2</v>
      </c>
      <c r="G27" s="57"/>
      <c r="H27" s="68">
        <f t="shared" si="6"/>
        <v>6.4399999999999999E-2</v>
      </c>
      <c r="I27" s="57"/>
      <c r="J27" s="58">
        <f t="shared" si="7"/>
        <v>6.4399999999999995</v>
      </c>
      <c r="K27" s="57"/>
      <c r="L27" s="59">
        <f t="shared" si="8"/>
        <v>6.4</v>
      </c>
      <c r="M27" s="69"/>
      <c r="O27" s="63"/>
    </row>
    <row r="28" spans="1:15" ht="13.9" x14ac:dyDescent="0.25">
      <c r="A28" s="71" t="s">
        <v>6</v>
      </c>
      <c r="B28" s="66">
        <f>VLOOKUP($A28, 'Step 2'!$A$3:$I$41,9,FALSE)</f>
        <v>41609</v>
      </c>
      <c r="C28" s="56"/>
      <c r="D28" s="66">
        <f>VLOOKUP($A28,'Step 4'!$A$3:$I$41,9,FALSE)</f>
        <v>2777</v>
      </c>
      <c r="F28" s="67">
        <f t="shared" si="5"/>
        <v>6.6740368670239608E-2</v>
      </c>
      <c r="G28" s="57"/>
      <c r="H28" s="68">
        <f t="shared" si="6"/>
        <v>6.6699999999999995E-2</v>
      </c>
      <c r="I28" s="57"/>
      <c r="J28" s="58">
        <f t="shared" si="7"/>
        <v>6.67</v>
      </c>
      <c r="K28" s="57"/>
      <c r="L28" s="59">
        <f t="shared" si="8"/>
        <v>6.7</v>
      </c>
      <c r="M28" s="69"/>
      <c r="O28" s="63"/>
    </row>
    <row r="29" spans="1:15" ht="13.9" x14ac:dyDescent="0.25">
      <c r="A29" s="71" t="s">
        <v>7</v>
      </c>
      <c r="B29" s="66">
        <f>VLOOKUP($A29, 'Step 2'!$A$3:$I$41,9,FALSE)</f>
        <v>1069650</v>
      </c>
      <c r="C29" s="56"/>
      <c r="D29" s="66">
        <f>VLOOKUP($A29,'Step 4'!$A$3:$I$41,9,FALSE)</f>
        <v>81207</v>
      </c>
      <c r="F29" s="67">
        <f t="shared" si="5"/>
        <v>7.5919225915018929E-2</v>
      </c>
      <c r="G29" s="57"/>
      <c r="H29" s="68">
        <f t="shared" si="6"/>
        <v>7.5899999999999995E-2</v>
      </c>
      <c r="I29" s="57"/>
      <c r="J29" s="58">
        <f t="shared" si="7"/>
        <v>7.59</v>
      </c>
      <c r="K29" s="57"/>
      <c r="L29" s="59">
        <f t="shared" si="8"/>
        <v>7.6</v>
      </c>
      <c r="O29" s="63"/>
    </row>
    <row r="30" spans="1:15" ht="13.9" x14ac:dyDescent="0.25">
      <c r="A30" s="71" t="s">
        <v>8</v>
      </c>
      <c r="B30" s="66">
        <f>VLOOKUP($A30, 'Step 2'!$A$3:$I$41,9,FALSE)</f>
        <v>478710</v>
      </c>
      <c r="C30" s="56"/>
      <c r="D30" s="66">
        <f>VLOOKUP($A30,'Step 4'!$A$3:$I$41,9,FALSE)</f>
        <v>32230</v>
      </c>
      <c r="F30" s="67">
        <f t="shared" si="5"/>
        <v>6.7326774038561965E-2</v>
      </c>
      <c r="G30" s="57"/>
      <c r="H30" s="68">
        <f t="shared" si="6"/>
        <v>6.7299999999999999E-2</v>
      </c>
      <c r="I30" s="57"/>
      <c r="J30" s="58">
        <f t="shared" si="7"/>
        <v>6.7299999999999995</v>
      </c>
      <c r="K30" s="57"/>
      <c r="L30" s="59">
        <f t="shared" si="8"/>
        <v>6.7</v>
      </c>
      <c r="M30" s="69"/>
      <c r="O30" s="63"/>
    </row>
    <row r="31" spans="1:15" ht="13.9" x14ac:dyDescent="0.25">
      <c r="A31" s="71" t="s">
        <v>9</v>
      </c>
      <c r="B31" s="66">
        <f>VLOOKUP($A31, 'Step 2'!$A$3:$I$41,9,FALSE)</f>
        <v>59870</v>
      </c>
      <c r="C31" s="56"/>
      <c r="D31" s="66">
        <f>VLOOKUP($A31,'Step 4'!$A$3:$I$41,9,FALSE)</f>
        <v>6279</v>
      </c>
      <c r="F31" s="67">
        <f t="shared" si="5"/>
        <v>0.10487723400701519</v>
      </c>
      <c r="G31" s="57"/>
      <c r="H31" s="68">
        <f t="shared" si="6"/>
        <v>0.1048</v>
      </c>
      <c r="I31" s="57"/>
      <c r="J31" s="58">
        <f t="shared" si="7"/>
        <v>10.48</v>
      </c>
      <c r="K31" s="57"/>
      <c r="L31" s="59">
        <f t="shared" si="8"/>
        <v>10.5</v>
      </c>
      <c r="M31" s="69"/>
      <c r="O31" s="63"/>
    </row>
    <row r="32" spans="1:15" ht="13.9" x14ac:dyDescent="0.25">
      <c r="A32" s="71" t="s">
        <v>10</v>
      </c>
      <c r="B32" s="66">
        <f>VLOOKUP($A32, 'Step 2'!$A$3:$I$41,9,FALSE)</f>
        <v>938707</v>
      </c>
      <c r="C32" s="56"/>
      <c r="D32" s="66">
        <f>VLOOKUP($A32,'Step 4'!$A$3:$I$41,9,FALSE)</f>
        <v>72265</v>
      </c>
      <c r="F32" s="67">
        <f t="shared" si="5"/>
        <v>7.6983552908415506E-2</v>
      </c>
      <c r="G32" s="57"/>
      <c r="H32" s="68">
        <f t="shared" si="6"/>
        <v>7.6899999999999996E-2</v>
      </c>
      <c r="I32" s="57"/>
      <c r="J32" s="58">
        <f t="shared" si="7"/>
        <v>7.6899999999999995</v>
      </c>
      <c r="K32" s="57"/>
      <c r="L32" s="59">
        <f t="shared" si="8"/>
        <v>7.7</v>
      </c>
      <c r="M32" s="69"/>
      <c r="O32" s="63"/>
    </row>
    <row r="33" spans="1:15" ht="13.9" x14ac:dyDescent="0.25">
      <c r="A33" s="71" t="s">
        <v>11</v>
      </c>
      <c r="B33" s="66">
        <f>VLOOKUP($A33, 'Step 2'!$A$3:$I$41,9,FALSE)</f>
        <v>22330</v>
      </c>
      <c r="C33" s="56"/>
      <c r="D33" s="66">
        <f>VLOOKUP($A33,'Step 4'!$A$3:$I$41,9,FALSE)</f>
        <v>1397</v>
      </c>
      <c r="F33" s="67">
        <f t="shared" si="5"/>
        <v>6.2561576354679807E-2</v>
      </c>
      <c r="G33" s="57"/>
      <c r="H33" s="68">
        <f t="shared" si="6"/>
        <v>6.25E-2</v>
      </c>
      <c r="I33" s="57"/>
      <c r="J33" s="58">
        <f t="shared" si="7"/>
        <v>6.25</v>
      </c>
      <c r="K33" s="57"/>
      <c r="L33" s="59">
        <f t="shared" si="8"/>
        <v>6.3</v>
      </c>
      <c r="M33" s="69"/>
      <c r="O33" s="63"/>
    </row>
    <row r="34" spans="1:15" ht="13.9" x14ac:dyDescent="0.25">
      <c r="A34" s="71" t="s">
        <v>12</v>
      </c>
      <c r="B34" s="66">
        <f>VLOOKUP($A34, 'Step 2'!$A$3:$I$41,9,FALSE)</f>
        <v>1086294</v>
      </c>
      <c r="C34" s="56"/>
      <c r="D34" s="66">
        <f>VLOOKUP($A34,'Step 4'!$A$3:$I$41,9,FALSE)</f>
        <v>79065</v>
      </c>
      <c r="F34" s="67">
        <f t="shared" si="5"/>
        <v>7.2784163403277563E-2</v>
      </c>
      <c r="G34" s="57"/>
      <c r="H34" s="68">
        <f t="shared" si="6"/>
        <v>7.2700000000000001E-2</v>
      </c>
      <c r="I34" s="57"/>
      <c r="J34" s="58">
        <f t="shared" si="7"/>
        <v>7.2700000000000005</v>
      </c>
      <c r="K34" s="57"/>
      <c r="L34" s="59">
        <f t="shared" si="8"/>
        <v>7.3</v>
      </c>
      <c r="O34" s="63"/>
    </row>
    <row r="35" spans="1:15" ht="13.9" x14ac:dyDescent="0.25">
      <c r="A35" s="71" t="s">
        <v>13</v>
      </c>
      <c r="B35" s="66">
        <f>VLOOKUP($A35, 'Step 2'!$A$3:$I$41,9,FALSE)</f>
        <v>650348</v>
      </c>
      <c r="C35" s="56"/>
      <c r="D35" s="66">
        <f>VLOOKUP($A35,'Step 4'!$A$3:$I$41,9,FALSE)</f>
        <v>59270</v>
      </c>
      <c r="F35" s="67">
        <f t="shared" si="5"/>
        <v>9.1135822667248914E-2</v>
      </c>
      <c r="G35" s="57"/>
      <c r="H35" s="68">
        <f t="shared" si="6"/>
        <v>9.11E-2</v>
      </c>
      <c r="I35" s="57"/>
      <c r="J35" s="58">
        <f t="shared" si="7"/>
        <v>9.11</v>
      </c>
      <c r="K35" s="57"/>
      <c r="L35" s="59">
        <f t="shared" si="8"/>
        <v>9.1</v>
      </c>
      <c r="M35" s="69"/>
      <c r="O35" s="63"/>
    </row>
    <row r="36" spans="1:15" ht="13.9" x14ac:dyDescent="0.25">
      <c r="A36" s="71" t="s">
        <v>14</v>
      </c>
      <c r="B36" s="66">
        <f>VLOOKUP($A36, 'Step 2'!$A$3:$I$41,9,FALSE)</f>
        <v>768445</v>
      </c>
      <c r="C36" s="56"/>
      <c r="D36" s="66">
        <f>VLOOKUP($A36,'Step 4'!$A$3:$I$41,9,FALSE)</f>
        <v>47630</v>
      </c>
      <c r="F36" s="67">
        <f t="shared" si="5"/>
        <v>6.1982314934705803E-2</v>
      </c>
      <c r="G36" s="57"/>
      <c r="H36" s="68">
        <f t="shared" si="6"/>
        <v>6.1899999999999997E-2</v>
      </c>
      <c r="I36" s="57"/>
      <c r="J36" s="58">
        <f t="shared" si="7"/>
        <v>6.1899999999999995</v>
      </c>
      <c r="K36" s="57"/>
      <c r="L36" s="59">
        <f t="shared" si="8"/>
        <v>6.2</v>
      </c>
      <c r="M36" s="69"/>
      <c r="O36" s="63"/>
    </row>
    <row r="37" spans="1:15" ht="13.9" x14ac:dyDescent="0.25">
      <c r="A37" s="71" t="s">
        <v>15</v>
      </c>
      <c r="B37" s="66">
        <f>VLOOKUP($A37, 'Step 2'!$A$3:$I$41,9,FALSE)</f>
        <v>270086</v>
      </c>
      <c r="C37" s="56"/>
      <c r="D37" s="66">
        <f>VLOOKUP($A37,'Step 4'!$A$3:$I$41,9,FALSE)</f>
        <v>19775</v>
      </c>
      <c r="F37" s="67">
        <f t="shared" si="5"/>
        <v>7.3217419636708303E-2</v>
      </c>
      <c r="G37" s="57"/>
      <c r="H37" s="68">
        <f t="shared" si="6"/>
        <v>7.3200000000000001E-2</v>
      </c>
      <c r="I37" s="57"/>
      <c r="J37" s="58">
        <f t="shared" si="7"/>
        <v>7.32</v>
      </c>
      <c r="K37" s="57"/>
      <c r="L37" s="59">
        <f t="shared" si="8"/>
        <v>7.3</v>
      </c>
      <c r="M37" s="69"/>
      <c r="O37" s="63"/>
    </row>
    <row r="38" spans="1:15" ht="13.9" x14ac:dyDescent="0.25">
      <c r="A38" s="71" t="s">
        <v>16</v>
      </c>
      <c r="B38" s="66">
        <f>VLOOKUP($A38, 'Step 2'!$A$3:$I$41,9,FALSE)</f>
        <v>2781661</v>
      </c>
      <c r="C38" s="56"/>
      <c r="D38" s="66">
        <f>VLOOKUP($A38,'Step 4'!$A$3:$I$41,9,FALSE)</f>
        <v>158171</v>
      </c>
      <c r="F38" s="67">
        <f t="shared" si="5"/>
        <v>5.686206910187834E-2</v>
      </c>
      <c r="G38" s="57"/>
      <c r="H38" s="68">
        <f t="shared" si="6"/>
        <v>5.6800000000000003E-2</v>
      </c>
      <c r="I38" s="57"/>
      <c r="J38" s="58">
        <f t="shared" si="7"/>
        <v>5.6800000000000006</v>
      </c>
      <c r="K38" s="57"/>
      <c r="L38" s="59">
        <f t="shared" si="8"/>
        <v>5.7</v>
      </c>
      <c r="M38" s="69"/>
      <c r="O38" s="63"/>
    </row>
    <row r="39" spans="1:15" ht="15" x14ac:dyDescent="0.25">
      <c r="A39" s="71" t="s">
        <v>17</v>
      </c>
      <c r="B39" s="66">
        <f>VLOOKUP($A39, 'Step 2'!$A$3:$I$41,9,FALSE)</f>
        <v>504358</v>
      </c>
      <c r="C39" s="56"/>
      <c r="D39" s="66">
        <f>VLOOKUP($A39,'Step 4'!$A$3:$I$41,9,FALSE)</f>
        <v>31512</v>
      </c>
      <c r="F39" s="67">
        <f t="shared" si="5"/>
        <v>6.2479429294271131E-2</v>
      </c>
      <c r="G39" s="57"/>
      <c r="H39" s="68">
        <f t="shared" si="6"/>
        <v>6.2399999999999997E-2</v>
      </c>
      <c r="I39" s="57"/>
      <c r="J39" s="58">
        <f t="shared" si="7"/>
        <v>6.2399999999999993</v>
      </c>
      <c r="K39" s="57"/>
      <c r="L39" s="59">
        <f t="shared" si="8"/>
        <v>6.2</v>
      </c>
      <c r="M39" s="69"/>
      <c r="O39" s="63"/>
    </row>
    <row r="40" spans="1:15" x14ac:dyDescent="0.2">
      <c r="A40" s="71" t="s">
        <v>18</v>
      </c>
      <c r="B40" s="66">
        <f>VLOOKUP($A40, 'Step 2'!$A$3:$I$41,9,FALSE)</f>
        <v>226695</v>
      </c>
      <c r="C40" s="56"/>
      <c r="D40" s="66">
        <f>VLOOKUP($A40,'Step 4'!$A$3:$I$41,9,FALSE)</f>
        <v>16482</v>
      </c>
      <c r="F40" s="67">
        <f t="shared" si="5"/>
        <v>7.2705617680142928E-2</v>
      </c>
      <c r="G40" s="57"/>
      <c r="H40" s="68">
        <f t="shared" si="6"/>
        <v>7.2700000000000001E-2</v>
      </c>
      <c r="I40" s="57"/>
      <c r="J40" s="58">
        <f t="shared" si="7"/>
        <v>7.2700000000000005</v>
      </c>
      <c r="K40" s="57"/>
      <c r="L40" s="59">
        <f t="shared" si="8"/>
        <v>7.3</v>
      </c>
      <c r="O40" s="63"/>
    </row>
    <row r="41" spans="1:15" ht="15" x14ac:dyDescent="0.25">
      <c r="A41" s="71" t="s">
        <v>19</v>
      </c>
      <c r="B41" s="66">
        <f>VLOOKUP($A41, 'Step 2'!$A$3:$I$41,9,FALSE)</f>
        <v>748033</v>
      </c>
      <c r="C41" s="56"/>
      <c r="D41" s="66">
        <f>VLOOKUP($A41,'Step 4'!$A$3:$I$41,9,FALSE)</f>
        <v>63135</v>
      </c>
      <c r="F41" s="67">
        <f t="shared" si="5"/>
        <v>8.4401356624640891E-2</v>
      </c>
      <c r="G41" s="57"/>
      <c r="H41" s="68">
        <f t="shared" si="6"/>
        <v>8.4400000000000003E-2</v>
      </c>
      <c r="I41" s="57"/>
      <c r="J41" s="58">
        <f t="shared" si="7"/>
        <v>8.44</v>
      </c>
      <c r="K41" s="57"/>
      <c r="L41" s="59">
        <f t="shared" si="8"/>
        <v>8.4</v>
      </c>
      <c r="M41" s="69"/>
      <c r="O41" s="63"/>
    </row>
    <row r="42" spans="1:15" ht="15" x14ac:dyDescent="0.25">
      <c r="A42" s="71" t="s">
        <v>20</v>
      </c>
      <c r="B42" s="66">
        <f>VLOOKUP($A42, 'Step 2'!$A$3:$I$41,9,FALSE)</f>
        <v>120623</v>
      </c>
      <c r="C42" s="56"/>
      <c r="D42" s="66">
        <f>VLOOKUP($A42,'Step 4'!$A$3:$I$41,9,FALSE)</f>
        <v>6925</v>
      </c>
      <c r="F42" s="67">
        <f t="shared" si="5"/>
        <v>5.7410278305132519E-2</v>
      </c>
      <c r="G42" s="57"/>
      <c r="H42" s="68">
        <f t="shared" si="6"/>
        <v>5.74E-2</v>
      </c>
      <c r="I42" s="57"/>
      <c r="J42" s="58">
        <f t="shared" si="7"/>
        <v>5.74</v>
      </c>
      <c r="K42" s="57"/>
      <c r="L42" s="59">
        <f t="shared" si="8"/>
        <v>5.7</v>
      </c>
      <c r="M42" s="69"/>
      <c r="O42" s="63"/>
    </row>
    <row r="43" spans="1:15" ht="15" x14ac:dyDescent="0.25">
      <c r="A43" s="71" t="s">
        <v>21</v>
      </c>
      <c r="B43" s="66">
        <f>VLOOKUP($A43, 'Step 2'!$A$3:$I$41,9,FALSE)</f>
        <v>559625</v>
      </c>
      <c r="C43" s="56"/>
      <c r="D43" s="66">
        <f>VLOOKUP($A43,'Step 4'!$A$3:$I$41,9,FALSE)</f>
        <v>43785</v>
      </c>
      <c r="F43" s="67">
        <f t="shared" si="5"/>
        <v>7.8239892785347334E-2</v>
      </c>
      <c r="G43" s="57"/>
      <c r="H43" s="68">
        <f t="shared" si="6"/>
        <v>7.8200000000000006E-2</v>
      </c>
      <c r="I43" s="57"/>
      <c r="J43" s="58">
        <f t="shared" si="7"/>
        <v>7.82</v>
      </c>
      <c r="K43" s="57"/>
      <c r="L43" s="59">
        <f t="shared" si="8"/>
        <v>7.8</v>
      </c>
      <c r="M43" s="69"/>
      <c r="O43" s="63"/>
    </row>
    <row r="44" spans="1:15" x14ac:dyDescent="0.2">
      <c r="A44" s="71" t="s">
        <v>22</v>
      </c>
      <c r="B44" s="66">
        <f>VLOOKUP($A44, 'Step 2'!$A$3:$I$41,9,FALSE)</f>
        <v>510284</v>
      </c>
      <c r="C44" s="56"/>
      <c r="D44" s="66">
        <f>VLOOKUP($A44,'Step 4'!$A$3:$I$41,9,FALSE)</f>
        <v>35860</v>
      </c>
      <c r="F44" s="67">
        <f t="shared" si="5"/>
        <v>7.0274592187879695E-2</v>
      </c>
      <c r="G44" s="57"/>
      <c r="H44" s="68">
        <f t="shared" si="6"/>
        <v>7.0199999999999999E-2</v>
      </c>
      <c r="I44" s="57"/>
      <c r="J44" s="58">
        <f t="shared" si="7"/>
        <v>7.02</v>
      </c>
      <c r="K44" s="57"/>
      <c r="L44" s="59">
        <f t="shared" si="8"/>
        <v>7</v>
      </c>
      <c r="O44" s="63"/>
    </row>
    <row r="45" spans="1:15" x14ac:dyDescent="0.2">
      <c r="A45" s="71" t="s">
        <v>23</v>
      </c>
      <c r="B45" s="66">
        <f>VLOOKUP($A45, 'Step 2'!$A$3:$I$41,9,FALSE)</f>
        <v>191080</v>
      </c>
      <c r="C45" s="56"/>
      <c r="D45" s="66">
        <f>VLOOKUP($A45,'Step 4'!$A$3:$I$41,9,FALSE)</f>
        <v>17322</v>
      </c>
      <c r="F45" s="67">
        <f t="shared" si="5"/>
        <v>9.0653129579233827E-2</v>
      </c>
      <c r="G45" s="57"/>
      <c r="H45" s="68">
        <f t="shared" si="6"/>
        <v>9.06E-2</v>
      </c>
      <c r="I45" s="57"/>
      <c r="J45" s="58">
        <f t="shared" si="7"/>
        <v>9.06</v>
      </c>
      <c r="K45" s="57"/>
      <c r="L45" s="59">
        <f t="shared" si="8"/>
        <v>9.1</v>
      </c>
      <c r="O45" s="63"/>
    </row>
    <row r="46" spans="1:15" x14ac:dyDescent="0.2">
      <c r="A46" s="55" t="s">
        <v>24</v>
      </c>
      <c r="B46" s="66">
        <f>VLOOKUP($A46, 'Step 2'!$A$3:$I$41,9,FALSE)</f>
        <v>111460</v>
      </c>
      <c r="C46" s="56"/>
      <c r="D46" s="66">
        <f>VLOOKUP($A46,'Step 4'!$A$3:$I$41,9,FALSE)</f>
        <v>10518</v>
      </c>
      <c r="F46" s="67">
        <f t="shared" si="5"/>
        <v>9.4365691727974155E-2</v>
      </c>
      <c r="G46" s="57"/>
      <c r="H46" s="68">
        <f t="shared" si="6"/>
        <v>9.4299999999999995E-2</v>
      </c>
      <c r="I46" s="57"/>
      <c r="J46" s="58">
        <f t="shared" si="7"/>
        <v>9.43</v>
      </c>
      <c r="K46" s="57"/>
      <c r="L46" s="59">
        <f t="shared" si="8"/>
        <v>9.4</v>
      </c>
      <c r="O46" s="63"/>
    </row>
    <row r="47" spans="1:15" ht="15" x14ac:dyDescent="0.25">
      <c r="A47" s="55" t="s">
        <v>76</v>
      </c>
      <c r="B47" s="66">
        <f>VLOOKUP($A47, 'Step 2'!$A$3:$I$41,9,FALSE)</f>
        <v>9477716</v>
      </c>
      <c r="C47" s="56"/>
      <c r="D47" s="66">
        <f>VLOOKUP($A47,'Step 4'!$A$3:$I$41,9,FALSE)</f>
        <v>610605</v>
      </c>
      <c r="F47" s="67">
        <f t="shared" si="5"/>
        <v>6.4425332010370429E-2</v>
      </c>
      <c r="G47" s="57"/>
      <c r="H47" s="68">
        <f t="shared" si="6"/>
        <v>6.4399999999999999E-2</v>
      </c>
      <c r="I47" s="57"/>
      <c r="J47" s="58">
        <f t="shared" si="7"/>
        <v>6.4399999999999995</v>
      </c>
      <c r="K47" s="57"/>
      <c r="L47" s="59">
        <f t="shared" si="8"/>
        <v>6.4</v>
      </c>
      <c r="M47" s="69"/>
      <c r="O47" s="63"/>
    </row>
    <row r="48" spans="1:15" x14ac:dyDescent="0.2">
      <c r="A48" s="71" t="s">
        <v>25</v>
      </c>
      <c r="B48" s="66">
        <f>VLOOKUP($A48, 'Step 2'!$A$3:$I$41,9,FALSE)</f>
        <v>185504</v>
      </c>
      <c r="C48" s="56"/>
      <c r="D48" s="66">
        <f>VLOOKUP($A48,'Step 4'!$A$3:$I$41,9,FALSE)</f>
        <v>9106</v>
      </c>
      <c r="F48" s="67">
        <f t="shared" si="5"/>
        <v>4.9087890288080041E-2</v>
      </c>
      <c r="G48" s="57"/>
      <c r="H48" s="68">
        <f t="shared" si="6"/>
        <v>4.9000000000000002E-2</v>
      </c>
      <c r="I48" s="57"/>
      <c r="J48" s="58">
        <f t="shared" si="7"/>
        <v>4.9000000000000004</v>
      </c>
      <c r="K48" s="57"/>
      <c r="L48" s="59">
        <f t="shared" si="8"/>
        <v>4.9000000000000004</v>
      </c>
      <c r="O48" s="63"/>
    </row>
    <row r="49" spans="1:15" ht="15" x14ac:dyDescent="0.25">
      <c r="A49" s="55" t="s">
        <v>26</v>
      </c>
      <c r="B49" s="66">
        <f>VLOOKUP($A49, 'Step 2'!$A$3:$I$41,9,FALSE)</f>
        <v>1372995</v>
      </c>
      <c r="C49" s="56"/>
      <c r="D49" s="66">
        <f>VLOOKUP($A49,'Step 4'!$A$3:$I$41,9,FALSE)</f>
        <v>93419</v>
      </c>
      <c r="F49" s="67">
        <f t="shared" si="5"/>
        <v>6.8040306046271107E-2</v>
      </c>
      <c r="G49" s="57"/>
      <c r="H49" s="68">
        <f t="shared" si="6"/>
        <v>6.8000000000000005E-2</v>
      </c>
      <c r="I49" s="57"/>
      <c r="J49" s="58">
        <f t="shared" si="7"/>
        <v>6.8000000000000007</v>
      </c>
      <c r="K49" s="57"/>
      <c r="L49" s="59">
        <f t="shared" si="8"/>
        <v>6.8</v>
      </c>
      <c r="M49" s="69"/>
      <c r="O49" s="63"/>
    </row>
    <row r="50" spans="1:15" x14ac:dyDescent="0.2">
      <c r="A50" s="71" t="s">
        <v>27</v>
      </c>
      <c r="B50" s="66">
        <f>VLOOKUP($A50, 'Step 2'!$A$3:$I$41,9,FALSE)</f>
        <v>121034</v>
      </c>
      <c r="C50" s="56"/>
      <c r="D50" s="66">
        <f>VLOOKUP($A50,'Step 4'!$A$3:$I$41,9,FALSE)</f>
        <v>8904</v>
      </c>
      <c r="F50" s="67">
        <f t="shared" si="5"/>
        <v>7.356610539187336E-2</v>
      </c>
      <c r="G50" s="57"/>
      <c r="H50" s="68">
        <f t="shared" si="6"/>
        <v>7.3499999999999996E-2</v>
      </c>
      <c r="I50" s="57"/>
      <c r="J50" s="58">
        <f t="shared" si="7"/>
        <v>7.35</v>
      </c>
      <c r="K50" s="57"/>
      <c r="L50" s="59">
        <f t="shared" si="8"/>
        <v>7.4</v>
      </c>
      <c r="O50" s="63"/>
    </row>
    <row r="51" spans="1:15" ht="15" x14ac:dyDescent="0.25">
      <c r="A51" s="71" t="s">
        <v>324</v>
      </c>
      <c r="B51" s="66">
        <f>VLOOKUP($A51, 'Step 2'!$A$3:$I$41,9,FALSE)</f>
        <v>9667166</v>
      </c>
      <c r="C51" s="56"/>
      <c r="D51" s="66">
        <f>VLOOKUP($A51,'Step 4'!$A$3:$I$41,9,FALSE)</f>
        <v>475035</v>
      </c>
      <c r="F51" s="67">
        <f t="shared" si="5"/>
        <v>4.9139013439926445E-2</v>
      </c>
      <c r="G51" s="57"/>
      <c r="H51" s="68">
        <f t="shared" si="6"/>
        <v>4.9099999999999998E-2</v>
      </c>
      <c r="I51" s="57"/>
      <c r="J51" s="58">
        <f t="shared" si="7"/>
        <v>4.91</v>
      </c>
      <c r="K51" s="57"/>
      <c r="L51" s="59">
        <f t="shared" si="8"/>
        <v>4.9000000000000004</v>
      </c>
      <c r="M51" s="69"/>
      <c r="O51" s="63"/>
    </row>
    <row r="52" spans="1:15" x14ac:dyDescent="0.2">
      <c r="A52" s="71" t="s">
        <v>28</v>
      </c>
      <c r="B52" s="66">
        <f>VLOOKUP($A52, 'Step 2'!$A$3:$I$41,9,FALSE)</f>
        <v>5500674</v>
      </c>
      <c r="C52" s="56"/>
      <c r="D52" s="66">
        <f>VLOOKUP($A52,'Step 4'!$A$3:$I$41,9,FALSE)</f>
        <v>359185</v>
      </c>
      <c r="F52" s="67">
        <f t="shared" si="5"/>
        <v>6.5298361618957967E-2</v>
      </c>
      <c r="G52" s="57"/>
      <c r="H52" s="68">
        <f t="shared" si="6"/>
        <v>6.5199999999999994E-2</v>
      </c>
      <c r="I52" s="57"/>
      <c r="J52" s="58">
        <f t="shared" si="7"/>
        <v>6.52</v>
      </c>
      <c r="K52" s="57"/>
      <c r="L52" s="59">
        <f t="shared" si="8"/>
        <v>6.5</v>
      </c>
      <c r="O52" s="63"/>
    </row>
    <row r="53" spans="1:15" x14ac:dyDescent="0.2">
      <c r="A53" s="71" t="s">
        <v>29</v>
      </c>
      <c r="B53" s="66">
        <f>VLOOKUP($A53, 'Step 2'!$A$3:$I$41,9,FALSE)</f>
        <v>424434</v>
      </c>
      <c r="C53" s="56"/>
      <c r="D53" s="66">
        <f>VLOOKUP($A53,'Step 4'!$A$3:$I$41,9,FALSE)</f>
        <v>37492</v>
      </c>
      <c r="F53" s="67">
        <f t="shared" si="5"/>
        <v>8.8334110839376673E-2</v>
      </c>
      <c r="G53" s="57"/>
      <c r="H53" s="68">
        <f t="shared" si="6"/>
        <v>8.8300000000000003E-2</v>
      </c>
      <c r="I53" s="57"/>
      <c r="J53" s="58">
        <f t="shared" si="7"/>
        <v>8.83</v>
      </c>
      <c r="K53" s="57"/>
      <c r="L53" s="59">
        <f t="shared" si="8"/>
        <v>8.8000000000000007</v>
      </c>
      <c r="O53" s="63"/>
    </row>
    <row r="54" spans="1:15" x14ac:dyDescent="0.2">
      <c r="A54" s="71" t="s">
        <v>30</v>
      </c>
      <c r="B54" s="66">
        <f>VLOOKUP($A54, 'Step 2'!$A$3:$I$41,9,FALSE)</f>
        <v>3035925</v>
      </c>
      <c r="C54" s="56"/>
      <c r="D54" s="66">
        <f>VLOOKUP($A54,'Step 4'!$A$3:$I$41,9,FALSE)</f>
        <v>182823</v>
      </c>
      <c r="F54" s="67">
        <f t="shared" si="5"/>
        <v>6.0219867091578352E-2</v>
      </c>
      <c r="G54" s="57"/>
      <c r="H54" s="68">
        <f t="shared" si="6"/>
        <v>6.0199999999999997E-2</v>
      </c>
      <c r="I54" s="57"/>
      <c r="J54" s="58">
        <f t="shared" si="7"/>
        <v>6.02</v>
      </c>
      <c r="K54" s="57"/>
      <c r="L54" s="59">
        <f t="shared" si="8"/>
        <v>6</v>
      </c>
      <c r="O54" s="63"/>
    </row>
    <row r="55" spans="1:15" x14ac:dyDescent="0.2">
      <c r="A55" s="55" t="s">
        <v>31</v>
      </c>
      <c r="B55" s="66">
        <f>VLOOKUP($A55, 'Step 2'!$A$3:$I$41,9,FALSE)</f>
        <v>30833</v>
      </c>
      <c r="C55" s="56"/>
      <c r="D55" s="66">
        <f>VLOOKUP($A55,'Step 4'!$A$3:$I$41,9,FALSE)</f>
        <v>2812</v>
      </c>
      <c r="F55" s="67">
        <f t="shared" si="5"/>
        <v>9.1200985956604932E-2</v>
      </c>
      <c r="G55" s="57"/>
      <c r="H55" s="68">
        <f t="shared" si="6"/>
        <v>9.1200000000000003E-2</v>
      </c>
      <c r="I55" s="57"/>
      <c r="J55" s="58">
        <f t="shared" si="7"/>
        <v>9.120000000000001</v>
      </c>
      <c r="L55" s="59">
        <f t="shared" si="8"/>
        <v>9.1</v>
      </c>
      <c r="O55" s="63"/>
    </row>
    <row r="56" spans="1:15" x14ac:dyDescent="0.2">
      <c r="A56" s="55" t="s">
        <v>32</v>
      </c>
      <c r="B56" s="66">
        <f>VLOOKUP($A56, 'Step 2'!$A$3:$I$41,9,FALSE)</f>
        <v>679497</v>
      </c>
      <c r="C56" s="56"/>
      <c r="D56" s="66">
        <f>VLOOKUP($A56,'Step 4'!$A$3:$I$41,9,FALSE)</f>
        <v>39675</v>
      </c>
      <c r="F56" s="67">
        <f t="shared" si="5"/>
        <v>5.8388778758405112E-2</v>
      </c>
      <c r="G56" s="57"/>
      <c r="H56" s="68">
        <f t="shared" si="6"/>
        <v>5.8299999999999998E-2</v>
      </c>
      <c r="I56" s="57"/>
      <c r="J56" s="58">
        <f t="shared" si="7"/>
        <v>5.83</v>
      </c>
      <c r="L56" s="59">
        <f t="shared" si="8"/>
        <v>5.8</v>
      </c>
      <c r="O56" s="63"/>
    </row>
    <row r="57" spans="1:15" x14ac:dyDescent="0.2">
      <c r="A57" s="55" t="s">
        <v>33</v>
      </c>
      <c r="B57" s="66">
        <f>VLOOKUP($A57, 'Step 2'!$A$3:$I$41,9,FALSE)</f>
        <v>2482791</v>
      </c>
      <c r="C57" s="56"/>
      <c r="D57" s="66">
        <f>VLOOKUP($A57,'Step 4'!$A$3:$I$41,9,FALSE)</f>
        <v>151561</v>
      </c>
      <c r="F57" s="67">
        <f t="shared" si="5"/>
        <v>6.1044606654365993E-2</v>
      </c>
      <c r="G57" s="57"/>
      <c r="H57" s="68">
        <f t="shared" si="6"/>
        <v>6.0999999999999999E-2</v>
      </c>
      <c r="I57" s="57"/>
      <c r="J57" s="58">
        <f t="shared" si="7"/>
        <v>6.1</v>
      </c>
      <c r="L57" s="59">
        <f t="shared" si="8"/>
        <v>6.1</v>
      </c>
      <c r="O57" s="63"/>
    </row>
    <row r="58" spans="1:15" x14ac:dyDescent="0.2">
      <c r="A58" s="55" t="s">
        <v>34</v>
      </c>
      <c r="B58" s="66">
        <f>VLOOKUP($A58, 'Step 2'!$A$3:$I$41,9,FALSE)</f>
        <v>546604</v>
      </c>
      <c r="C58" s="56"/>
      <c r="D58" s="66">
        <f>VLOOKUP($A58,'Step 4'!$A$3:$I$41,9,FALSE)</f>
        <v>26532</v>
      </c>
      <c r="F58" s="67">
        <f t="shared" si="5"/>
        <v>4.8539710649757414E-2</v>
      </c>
      <c r="G58" s="57"/>
      <c r="H58" s="68">
        <f t="shared" si="6"/>
        <v>4.8500000000000001E-2</v>
      </c>
      <c r="I58" s="57"/>
      <c r="J58" s="58">
        <f t="shared" si="7"/>
        <v>4.8500000000000005</v>
      </c>
      <c r="L58" s="59">
        <f t="shared" si="8"/>
        <v>4.9000000000000004</v>
      </c>
      <c r="O58" s="63"/>
    </row>
    <row r="59" spans="1:15" ht="15" thickBot="1" x14ac:dyDescent="0.25">
      <c r="A59" s="55" t="s">
        <v>35</v>
      </c>
      <c r="B59" s="66">
        <f>VLOOKUP($A59, 'Step 2'!$A$3:$I$41,9,FALSE)</f>
        <v>2944413</v>
      </c>
      <c r="C59" s="56"/>
      <c r="D59" s="66">
        <f>VLOOKUP($A59,'Step 4'!$A$3:$I$41,9,FALSE)</f>
        <v>239406</v>
      </c>
      <c r="F59" s="67">
        <f t="shared" ref="F59" si="9">D59/B59</f>
        <v>8.130856642733203E-2</v>
      </c>
      <c r="G59" s="57"/>
      <c r="H59" s="68">
        <f t="shared" ref="H59" si="10">TRUNC(F59,4)</f>
        <v>8.1299999999999997E-2</v>
      </c>
      <c r="I59" s="57"/>
      <c r="J59" s="58">
        <f t="shared" ref="J59" si="11">H59*100</f>
        <v>8.129999999999999</v>
      </c>
      <c r="L59" s="59">
        <f t="shared" ref="L59" si="12">ROUND(J59,1)</f>
        <v>8.1</v>
      </c>
      <c r="O59" s="63"/>
    </row>
    <row r="60" spans="1:15" ht="15.75" thickBot="1" x14ac:dyDescent="0.3">
      <c r="A60" s="69" t="s">
        <v>108</v>
      </c>
      <c r="B60" s="66">
        <f>SUM(B22:B59)</f>
        <v>57101839</v>
      </c>
      <c r="C60" s="66"/>
      <c r="D60" s="66">
        <f>SUM(D22:D59)</f>
        <v>3640734</v>
      </c>
      <c r="F60" s="67">
        <f t="shared" si="5"/>
        <v>6.375861204750341E-2</v>
      </c>
      <c r="G60" s="57"/>
      <c r="H60" s="68">
        <f t="shared" ref="H60" si="13">TRUNC(F60,4)</f>
        <v>6.3700000000000007E-2</v>
      </c>
      <c r="I60" s="57"/>
      <c r="J60" s="58">
        <f t="shared" ref="J60" si="14">H60*100</f>
        <v>6.370000000000001</v>
      </c>
      <c r="L60" s="82">
        <f t="shared" si="8"/>
        <v>6.4</v>
      </c>
      <c r="O60" s="63"/>
    </row>
    <row r="61" spans="1:15" x14ac:dyDescent="0.2">
      <c r="B61" s="66"/>
      <c r="C61" s="56"/>
      <c r="D61" s="66"/>
      <c r="F61" s="67"/>
      <c r="G61" s="57"/>
      <c r="H61" s="68"/>
      <c r="I61" s="57"/>
      <c r="J61" s="58"/>
      <c r="L61" s="59"/>
      <c r="O61" s="63"/>
    </row>
    <row r="62" spans="1:15" x14ac:dyDescent="0.2">
      <c r="F62" s="67"/>
      <c r="G62" s="57"/>
      <c r="H62" s="68"/>
      <c r="I62" s="57"/>
      <c r="J62" s="58"/>
      <c r="L62" s="59"/>
    </row>
    <row r="63" spans="1:15" ht="15" x14ac:dyDescent="0.25">
      <c r="A63" s="69" t="s">
        <v>327</v>
      </c>
      <c r="F63" s="67"/>
      <c r="G63" s="57"/>
      <c r="H63" s="68"/>
      <c r="I63" s="57"/>
      <c r="J63" s="58"/>
      <c r="L63" s="59"/>
    </row>
    <row r="64" spans="1:15" x14ac:dyDescent="0.2">
      <c r="A64" s="55" t="s">
        <v>323</v>
      </c>
      <c r="B64" s="72">
        <f>'Reservation final'!J14</f>
        <v>39276.002956999997</v>
      </c>
      <c r="D64" s="72">
        <f>'Reservation final'!I14</f>
        <v>3555.6534960000004</v>
      </c>
      <c r="F64" s="67">
        <f t="shared" ref="F64" si="15">D64/B64</f>
        <v>9.0529922301227736E-2</v>
      </c>
      <c r="G64" s="57"/>
      <c r="H64" s="68">
        <f t="shared" ref="H64" si="16">TRUNC(F64,4)</f>
        <v>9.0499999999999997E-2</v>
      </c>
      <c r="I64" s="57"/>
      <c r="J64" s="58">
        <f t="shared" ref="J64" si="17">H64*100</f>
        <v>9.0499999999999989</v>
      </c>
      <c r="L64" s="59">
        <f t="shared" ref="L64" si="18">ROUND(J64,1)</f>
        <v>9.1</v>
      </c>
    </row>
  </sheetData>
  <sortState ref="A23:L59">
    <sortCondition ref="A23:A59"/>
  </sortState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conditionalFormatting sqref="A22:A59">
    <cfRule type="duplicateValues" dxfId="8" priority="6"/>
    <cfRule type="duplicateValues" dxfId="7" priority="11"/>
  </conditionalFormatting>
  <conditionalFormatting sqref="Q22:Q51 A22:A59">
    <cfRule type="duplicateValues" dxfId="6" priority="5"/>
  </conditionalFormatting>
  <conditionalFormatting sqref="A22:A59">
    <cfRule type="duplicateValues" dxfId="5" priority="35"/>
  </conditionalFormatting>
  <conditionalFormatting sqref="L16:L64">
    <cfRule type="cellIs" dxfId="4" priority="2" operator="greaterThanOrEqual">
      <formula>$L$17</formula>
    </cfRule>
  </conditionalFormatting>
  <conditionalFormatting sqref="A64">
    <cfRule type="duplicateValues" dxfId="3" priority="37"/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topLeftCell="A3" zoomScale="80" zoomScaleNormal="80" workbookViewId="0">
      <selection activeCell="A3" sqref="A3"/>
    </sheetView>
  </sheetViews>
  <sheetFormatPr defaultColWidth="8.85546875" defaultRowHeight="15" x14ac:dyDescent="0.25"/>
  <cols>
    <col min="1" max="1" width="20.85546875" style="30" customWidth="1"/>
    <col min="2" max="4" width="14.28515625" style="30" customWidth="1"/>
    <col min="5" max="6" width="6" style="30" customWidth="1"/>
    <col min="7" max="7" width="20" style="30" customWidth="1"/>
    <col min="8" max="8" width="10" style="30" customWidth="1"/>
    <col min="9" max="9" width="16.42578125" style="30" customWidth="1"/>
    <col min="10" max="10" width="16.7109375" style="30" customWidth="1"/>
    <col min="11" max="11" width="16.140625" style="30" customWidth="1"/>
    <col min="12" max="12" width="18.85546875" style="30" customWidth="1"/>
    <col min="13" max="13" width="18.85546875" style="33" customWidth="1"/>
    <col min="14" max="14" width="13.42578125" style="36" customWidth="1"/>
    <col min="15" max="15" width="18.85546875" style="37" customWidth="1"/>
    <col min="16" max="16" width="17.42578125" style="37" customWidth="1"/>
    <col min="17" max="17" width="7.42578125" style="37" customWidth="1"/>
    <col min="18" max="18" width="7.42578125" customWidth="1"/>
    <col min="23" max="23" width="11.140625" customWidth="1"/>
    <col min="24" max="24" width="12.7109375" customWidth="1"/>
    <col min="25" max="25" width="9.85546875" customWidth="1"/>
  </cols>
  <sheetData>
    <row r="1" spans="1:17" s="3" customFormat="1" x14ac:dyDescent="0.25">
      <c r="A1" s="8" t="s">
        <v>37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12"/>
      <c r="O1" s="13"/>
      <c r="P1" s="13"/>
      <c r="Q1" s="13"/>
    </row>
    <row r="2" spans="1:17" s="4" customFormat="1" x14ac:dyDescent="0.25">
      <c r="A2" s="8" t="s">
        <v>38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1"/>
      <c r="N2" s="12"/>
      <c r="O2" s="13"/>
      <c r="P2" s="13"/>
      <c r="Q2" s="13"/>
    </row>
    <row r="3" spans="1:17" s="4" customFormat="1" ht="15" customHeight="1" x14ac:dyDescent="0.25">
      <c r="A3" s="14" t="s">
        <v>39</v>
      </c>
      <c r="B3" s="15" t="s">
        <v>40</v>
      </c>
      <c r="C3" s="9"/>
      <c r="D3" s="9"/>
      <c r="E3" s="9"/>
      <c r="F3" s="9"/>
      <c r="G3" s="14"/>
      <c r="H3" s="15"/>
      <c r="I3" s="15"/>
      <c r="J3" s="15"/>
      <c r="K3" s="15"/>
      <c r="L3" s="9"/>
      <c r="M3" s="11"/>
      <c r="N3" s="12"/>
      <c r="O3" s="13"/>
      <c r="P3" s="13"/>
      <c r="Q3" s="13"/>
    </row>
    <row r="4" spans="1:17" s="4" customFormat="1" ht="15" customHeight="1" x14ac:dyDescent="0.25">
      <c r="A4" s="14" t="s">
        <v>41</v>
      </c>
      <c r="B4" s="9"/>
      <c r="C4" s="9"/>
      <c r="D4" s="9"/>
      <c r="E4" s="9"/>
      <c r="F4" s="9"/>
      <c r="G4" s="14"/>
      <c r="H4" s="14"/>
      <c r="I4" s="14"/>
      <c r="J4" s="14"/>
      <c r="K4" s="14"/>
      <c r="L4" s="9"/>
      <c r="M4" s="11"/>
      <c r="N4" s="12"/>
      <c r="O4" s="13"/>
      <c r="P4" s="13"/>
      <c r="Q4" s="13"/>
    </row>
    <row r="5" spans="1:17" s="4" customFormat="1" ht="15" customHeight="1" x14ac:dyDescent="0.25">
      <c r="A5" s="14" t="s">
        <v>42</v>
      </c>
      <c r="B5" s="15" t="s">
        <v>43</v>
      </c>
      <c r="C5" s="9"/>
      <c r="D5" s="9"/>
      <c r="E5" s="9"/>
      <c r="F5" s="9"/>
      <c r="G5" s="14"/>
      <c r="H5" s="15"/>
      <c r="I5" s="15"/>
      <c r="J5" s="15"/>
      <c r="K5" s="15"/>
      <c r="L5" s="9"/>
      <c r="M5" s="11"/>
      <c r="N5" s="12"/>
      <c r="O5" s="13"/>
      <c r="P5" s="13"/>
      <c r="Q5" s="13"/>
    </row>
    <row r="6" spans="1:17" s="4" customFormat="1" ht="15" customHeight="1" x14ac:dyDescent="0.25">
      <c r="A6" s="14" t="s">
        <v>44</v>
      </c>
      <c r="B6" s="15" t="s">
        <v>45</v>
      </c>
      <c r="C6" s="9"/>
      <c r="D6" s="9"/>
      <c r="E6" s="9"/>
      <c r="F6" s="9"/>
      <c r="G6" s="14"/>
      <c r="H6" s="15"/>
      <c r="I6" s="15"/>
      <c r="J6" s="15"/>
      <c r="K6" s="15"/>
      <c r="L6" s="9"/>
      <c r="M6" s="11"/>
      <c r="N6" s="12"/>
      <c r="O6" s="13"/>
      <c r="P6" s="13"/>
      <c r="Q6" s="13"/>
    </row>
    <row r="7" spans="1:17" s="4" customFormat="1" ht="15" customHeight="1" x14ac:dyDescent="0.25">
      <c r="A7" s="14" t="s">
        <v>46</v>
      </c>
      <c r="B7" s="15" t="s">
        <v>47</v>
      </c>
      <c r="C7" s="9"/>
      <c r="D7" s="9"/>
      <c r="E7" s="9"/>
      <c r="F7" s="9"/>
      <c r="G7" s="14"/>
      <c r="H7" s="15"/>
      <c r="I7" s="15"/>
      <c r="J7" s="15"/>
      <c r="K7" s="15"/>
      <c r="L7" s="9"/>
      <c r="M7" s="11"/>
      <c r="N7" s="12"/>
      <c r="O7" s="13"/>
      <c r="P7" s="13"/>
      <c r="Q7" s="13"/>
    </row>
    <row r="8" spans="1:17" s="4" customFormat="1" ht="15" customHeight="1" x14ac:dyDescent="0.25">
      <c r="A8" s="14" t="s">
        <v>48</v>
      </c>
      <c r="B8" s="15" t="s">
        <v>49</v>
      </c>
      <c r="C8" s="9"/>
      <c r="D8" s="9"/>
      <c r="E8" s="9"/>
      <c r="F8" s="9"/>
      <c r="G8" s="14"/>
      <c r="H8" s="15"/>
      <c r="I8" s="15"/>
      <c r="J8" s="15"/>
      <c r="K8" s="15"/>
      <c r="L8" s="9"/>
      <c r="M8" s="11"/>
      <c r="N8" s="12"/>
      <c r="O8" s="13"/>
      <c r="P8" s="13"/>
      <c r="Q8" s="13"/>
    </row>
    <row r="9" spans="1:17" s="4" customFormat="1" x14ac:dyDescent="0.25">
      <c r="A9" s="14" t="s">
        <v>50</v>
      </c>
      <c r="B9" s="16" t="s">
        <v>51</v>
      </c>
      <c r="C9" s="9"/>
      <c r="D9" s="9"/>
      <c r="E9" s="9"/>
      <c r="F9" s="9"/>
      <c r="G9" s="14"/>
      <c r="H9" s="16"/>
      <c r="I9" s="16"/>
      <c r="J9" s="16"/>
      <c r="K9" s="16"/>
      <c r="L9" s="9"/>
      <c r="M9" s="11"/>
      <c r="N9" s="12"/>
      <c r="O9" s="13"/>
      <c r="P9" s="13"/>
      <c r="Q9" s="13"/>
    </row>
    <row r="10" spans="1:17" s="3" customFormat="1" x14ac:dyDescent="0.25">
      <c r="A10" s="17"/>
      <c r="B10" s="10"/>
      <c r="C10" s="10"/>
      <c r="D10" s="10"/>
      <c r="E10" s="10"/>
      <c r="F10" s="10"/>
      <c r="G10" s="18" t="s">
        <v>52</v>
      </c>
      <c r="H10" s="10"/>
      <c r="I10" s="10"/>
      <c r="J10" s="10"/>
      <c r="K10" s="10"/>
      <c r="L10" s="10"/>
      <c r="M10" s="11"/>
      <c r="N10" s="12"/>
      <c r="O10" s="13"/>
      <c r="P10" s="13"/>
      <c r="Q10" s="13"/>
    </row>
    <row r="11" spans="1:17" s="3" customFormat="1" ht="43.5" customHeight="1" thickBot="1" x14ac:dyDescent="0.3">
      <c r="A11" s="19" t="s">
        <v>53</v>
      </c>
      <c r="B11" s="19" t="s">
        <v>54</v>
      </c>
      <c r="C11" s="20" t="s">
        <v>45</v>
      </c>
      <c r="D11" s="20" t="s">
        <v>55</v>
      </c>
      <c r="E11" s="21"/>
      <c r="F11" s="10"/>
      <c r="G11" s="20" t="s">
        <v>56</v>
      </c>
      <c r="H11" s="20" t="s">
        <v>57</v>
      </c>
      <c r="I11" s="20" t="s">
        <v>45</v>
      </c>
      <c r="J11" s="20" t="s">
        <v>55</v>
      </c>
      <c r="K11" s="20" t="s">
        <v>58</v>
      </c>
      <c r="L11" s="20" t="s">
        <v>59</v>
      </c>
      <c r="M11" s="20" t="s">
        <v>60</v>
      </c>
    </row>
    <row r="12" spans="1:17" s="3" customFormat="1" ht="15.75" thickTop="1" x14ac:dyDescent="0.25">
      <c r="A12" s="11">
        <v>2014</v>
      </c>
      <c r="B12" s="22" t="s">
        <v>61</v>
      </c>
      <c r="C12" s="81">
        <v>154381</v>
      </c>
      <c r="D12" s="81">
        <v>10855</v>
      </c>
      <c r="E12" s="23"/>
      <c r="F12" s="10"/>
      <c r="G12" s="24">
        <v>41640</v>
      </c>
      <c r="H12" s="24">
        <v>42339</v>
      </c>
      <c r="I12" s="25">
        <f>SUM(C12:C35)</f>
        <v>3756621</v>
      </c>
      <c r="J12" s="25">
        <f>SUM(D12:D35)</f>
        <v>214953</v>
      </c>
      <c r="K12" s="26">
        <f t="shared" ref="K12" si="0">J12/I12</f>
        <v>5.72197727691987E-2</v>
      </c>
      <c r="L12" s="26">
        <f>K12*1.2</f>
        <v>6.8663727323038437E-2</v>
      </c>
      <c r="M12" s="27">
        <f t="shared" ref="M12" si="1">ROUND(120*TRUNC(J12/I12,4),1)</f>
        <v>6.9</v>
      </c>
    </row>
    <row r="13" spans="1:17" s="3" customFormat="1" x14ac:dyDescent="0.25">
      <c r="A13" s="11">
        <v>2014</v>
      </c>
      <c r="B13" s="22" t="s">
        <v>62</v>
      </c>
      <c r="C13" s="81">
        <v>155027</v>
      </c>
      <c r="D13" s="81">
        <v>10893</v>
      </c>
      <c r="E13" s="23"/>
      <c r="F13" s="10"/>
      <c r="G13" s="24">
        <v>41671</v>
      </c>
      <c r="H13" s="24">
        <v>42370</v>
      </c>
      <c r="I13" s="25">
        <f t="shared" ref="I13:J13" si="2">SUM(C13:C36)</f>
        <v>3759587</v>
      </c>
      <c r="J13" s="25">
        <f t="shared" si="2"/>
        <v>212407</v>
      </c>
      <c r="K13" s="26">
        <f t="shared" ref="K13:K19" si="3">J13/I13</f>
        <v>5.6497429105909769E-2</v>
      </c>
      <c r="L13" s="26">
        <f t="shared" ref="L13:L19" si="4">K13*1.2</f>
        <v>6.7796914927091723E-2</v>
      </c>
      <c r="M13" s="27">
        <f t="shared" ref="M13:M19" si="5">ROUND(120*TRUNC(J13/I13,4),1)</f>
        <v>6.8</v>
      </c>
    </row>
    <row r="14" spans="1:17" s="3" customFormat="1" x14ac:dyDescent="0.25">
      <c r="A14" s="11">
        <v>2014</v>
      </c>
      <c r="B14" s="22" t="s">
        <v>63</v>
      </c>
      <c r="C14" s="81">
        <v>155627</v>
      </c>
      <c r="D14" s="81">
        <v>10537</v>
      </c>
      <c r="E14" s="23"/>
      <c r="F14" s="10"/>
      <c r="G14" s="24">
        <v>41699</v>
      </c>
      <c r="H14" s="24">
        <v>42401</v>
      </c>
      <c r="I14" s="25">
        <f t="shared" ref="I14:J14" si="6">SUM(C14:C37)</f>
        <v>3762839</v>
      </c>
      <c r="J14" s="25">
        <f t="shared" si="6"/>
        <v>209733</v>
      </c>
      <c r="K14" s="26">
        <f t="shared" si="3"/>
        <v>5.5737968060817912E-2</v>
      </c>
      <c r="L14" s="26">
        <f t="shared" si="4"/>
        <v>6.6885561672981486E-2</v>
      </c>
      <c r="M14" s="27">
        <f t="shared" si="5"/>
        <v>6.7</v>
      </c>
    </row>
    <row r="15" spans="1:17" s="3" customFormat="1" x14ac:dyDescent="0.25">
      <c r="A15" s="11">
        <v>2014</v>
      </c>
      <c r="B15" s="22" t="s">
        <v>64</v>
      </c>
      <c r="C15" s="81">
        <v>154845</v>
      </c>
      <c r="D15" s="81">
        <v>9079</v>
      </c>
      <c r="E15" s="23"/>
      <c r="F15" s="10"/>
      <c r="G15" s="24">
        <v>41730</v>
      </c>
      <c r="H15" s="24">
        <v>42430</v>
      </c>
      <c r="I15" s="25">
        <f t="shared" ref="I15:J15" si="7">SUM(C15:C38)</f>
        <v>3766066</v>
      </c>
      <c r="J15" s="25">
        <f t="shared" si="7"/>
        <v>207312</v>
      </c>
      <c r="K15" s="26">
        <f t="shared" si="3"/>
        <v>5.5047362420095662E-2</v>
      </c>
      <c r="L15" s="26">
        <f t="shared" si="4"/>
        <v>6.6056834904114792E-2</v>
      </c>
      <c r="M15" s="27">
        <f t="shared" si="5"/>
        <v>6.6</v>
      </c>
    </row>
    <row r="16" spans="1:17" s="3" customFormat="1" x14ac:dyDescent="0.25">
      <c r="A16" s="11">
        <v>2014</v>
      </c>
      <c r="B16" s="22" t="s">
        <v>65</v>
      </c>
      <c r="C16" s="81">
        <v>155841</v>
      </c>
      <c r="D16" s="81">
        <v>9443</v>
      </c>
      <c r="E16" s="23"/>
      <c r="F16" s="10"/>
      <c r="G16" s="24">
        <v>41760</v>
      </c>
      <c r="H16" s="24">
        <v>42461</v>
      </c>
      <c r="I16" s="25">
        <f t="shared" ref="I16:J16" si="8">SUM(C16:C39)</f>
        <v>3769709</v>
      </c>
      <c r="J16" s="25">
        <f t="shared" si="8"/>
        <v>205646</v>
      </c>
      <c r="K16" s="26">
        <f t="shared" si="3"/>
        <v>5.4552221404888281E-2</v>
      </c>
      <c r="L16" s="26">
        <f t="shared" si="4"/>
        <v>6.5462665685865937E-2</v>
      </c>
      <c r="M16" s="27">
        <f t="shared" si="5"/>
        <v>6.5</v>
      </c>
    </row>
    <row r="17" spans="1:13" s="3" customFormat="1" x14ac:dyDescent="0.25">
      <c r="A17" s="11">
        <v>2014</v>
      </c>
      <c r="B17" s="22" t="s">
        <v>66</v>
      </c>
      <c r="C17" s="81">
        <v>156997</v>
      </c>
      <c r="D17" s="81">
        <v>9893</v>
      </c>
      <c r="E17" s="23"/>
      <c r="F17" s="10"/>
      <c r="G17" s="24">
        <v>41791</v>
      </c>
      <c r="H17" s="24">
        <v>42491</v>
      </c>
      <c r="I17" s="25">
        <f t="shared" ref="I17:J17" si="9">SUM(C17:C40)</f>
        <v>3772668</v>
      </c>
      <c r="J17" s="25">
        <f t="shared" si="9"/>
        <v>203410</v>
      </c>
      <c r="K17" s="26">
        <f t="shared" si="3"/>
        <v>5.3916750692083161E-2</v>
      </c>
      <c r="L17" s="26">
        <f t="shared" si="4"/>
        <v>6.470010083049979E-2</v>
      </c>
      <c r="M17" s="27">
        <f t="shared" si="5"/>
        <v>6.5</v>
      </c>
    </row>
    <row r="18" spans="1:13" s="3" customFormat="1" x14ac:dyDescent="0.25">
      <c r="A18" s="11">
        <v>2014</v>
      </c>
      <c r="B18" s="22" t="s">
        <v>67</v>
      </c>
      <c r="C18" s="81">
        <v>157573</v>
      </c>
      <c r="D18" s="81">
        <v>10307</v>
      </c>
      <c r="E18" s="23"/>
      <c r="F18" s="10"/>
      <c r="G18" s="24">
        <v>41821</v>
      </c>
      <c r="H18" s="24">
        <v>42522</v>
      </c>
      <c r="I18" s="25">
        <f t="shared" ref="I18:J18" si="10">SUM(C18:C41)</f>
        <v>3775806</v>
      </c>
      <c r="J18" s="25">
        <f t="shared" si="10"/>
        <v>201661</v>
      </c>
      <c r="K18" s="26">
        <f t="shared" si="3"/>
        <v>5.3408729156106005E-2</v>
      </c>
      <c r="L18" s="26">
        <f t="shared" si="4"/>
        <v>6.4090474987327201E-2</v>
      </c>
      <c r="M18" s="27">
        <f t="shared" si="5"/>
        <v>6.4</v>
      </c>
    </row>
    <row r="19" spans="1:13" s="3" customFormat="1" x14ac:dyDescent="0.25">
      <c r="A19" s="11">
        <v>2014</v>
      </c>
      <c r="B19" s="22" t="s">
        <v>68</v>
      </c>
      <c r="C19" s="81">
        <v>156434</v>
      </c>
      <c r="D19" s="81">
        <v>9787</v>
      </c>
      <c r="E19" s="23"/>
      <c r="F19" s="10"/>
      <c r="G19" s="24">
        <v>41852</v>
      </c>
      <c r="H19" s="24">
        <v>42552</v>
      </c>
      <c r="I19" s="25">
        <f t="shared" ref="I19:J19" si="11">SUM(C19:C42)</f>
        <v>3778938</v>
      </c>
      <c r="J19" s="25">
        <f t="shared" si="11"/>
        <v>199621</v>
      </c>
      <c r="K19" s="26">
        <f t="shared" si="3"/>
        <v>5.2824629565237639E-2</v>
      </c>
      <c r="L19" s="26">
        <f t="shared" si="4"/>
        <v>6.3389555478285162E-2</v>
      </c>
      <c r="M19" s="27">
        <f t="shared" si="5"/>
        <v>6.3</v>
      </c>
    </row>
    <row r="20" spans="1:13" s="3" customFormat="1" x14ac:dyDescent="0.25">
      <c r="A20" s="11">
        <v>2014</v>
      </c>
      <c r="B20" s="22" t="s">
        <v>69</v>
      </c>
      <c r="C20" s="81">
        <v>155903</v>
      </c>
      <c r="D20" s="81">
        <v>8962</v>
      </c>
      <c r="E20" s="23"/>
      <c r="F20" s="10"/>
      <c r="G20" s="24"/>
      <c r="H20" s="24"/>
      <c r="I20" s="28"/>
      <c r="J20" s="28"/>
      <c r="K20" s="26"/>
      <c r="L20" s="26"/>
      <c r="M20" s="27"/>
    </row>
    <row r="21" spans="1:13" s="3" customFormat="1" x14ac:dyDescent="0.25">
      <c r="A21" s="11">
        <v>2014</v>
      </c>
      <c r="B21" s="22" t="s">
        <v>70</v>
      </c>
      <c r="C21" s="81">
        <v>156616</v>
      </c>
      <c r="D21" s="81">
        <v>8680</v>
      </c>
      <c r="E21" s="23"/>
      <c r="F21" s="10"/>
      <c r="G21" s="10"/>
      <c r="H21" s="10"/>
      <c r="I21" s="10"/>
      <c r="J21" s="10"/>
      <c r="K21" s="10"/>
      <c r="L21" s="10"/>
      <c r="M21" s="10"/>
    </row>
    <row r="22" spans="1:13" s="3" customFormat="1" x14ac:dyDescent="0.25">
      <c r="A22" s="11">
        <v>2014</v>
      </c>
      <c r="B22" s="22" t="s">
        <v>71</v>
      </c>
      <c r="C22" s="81">
        <v>156297</v>
      </c>
      <c r="D22" s="81">
        <v>8630</v>
      </c>
      <c r="E22" s="23"/>
      <c r="F22" s="10"/>
      <c r="G22" s="10"/>
      <c r="H22" s="10"/>
      <c r="I22" s="10"/>
      <c r="J22" s="10"/>
      <c r="K22" s="29"/>
      <c r="L22" s="29"/>
      <c r="M22" s="29"/>
    </row>
    <row r="23" spans="1:13" s="3" customFormat="1" x14ac:dyDescent="0.25">
      <c r="A23" s="11">
        <v>2014</v>
      </c>
      <c r="B23" s="22" t="s">
        <v>72</v>
      </c>
      <c r="C23" s="81">
        <v>155521</v>
      </c>
      <c r="D23" s="81">
        <v>8331</v>
      </c>
      <c r="E23" s="23"/>
      <c r="F23" s="10"/>
      <c r="G23" s="10"/>
      <c r="H23" s="10"/>
      <c r="I23" s="10"/>
      <c r="J23" s="10"/>
      <c r="K23" s="10"/>
      <c r="L23" s="10"/>
      <c r="M23" s="10"/>
    </row>
    <row r="24" spans="1:13" s="3" customFormat="1" x14ac:dyDescent="0.25">
      <c r="A24" s="11">
        <v>2015</v>
      </c>
      <c r="B24" s="22" t="s">
        <v>61</v>
      </c>
      <c r="C24" s="81">
        <v>156050</v>
      </c>
      <c r="D24" s="81">
        <v>9498</v>
      </c>
      <c r="E24" s="23"/>
      <c r="F24" s="10"/>
      <c r="G24" s="10"/>
      <c r="H24" s="10"/>
      <c r="I24" s="10"/>
      <c r="J24" s="10"/>
      <c r="K24" s="10"/>
      <c r="L24" s="10"/>
      <c r="M24" s="10"/>
    </row>
    <row r="25" spans="1:13" s="3" customFormat="1" x14ac:dyDescent="0.25">
      <c r="A25" s="11">
        <v>2015</v>
      </c>
      <c r="B25" s="22" t="s">
        <v>62</v>
      </c>
      <c r="C25" s="81">
        <v>156213</v>
      </c>
      <c r="D25" s="81">
        <v>9095</v>
      </c>
      <c r="E25" s="23"/>
      <c r="F25" s="10"/>
      <c r="G25" s="10"/>
      <c r="H25" s="10"/>
      <c r="I25" s="10"/>
      <c r="J25" s="10"/>
      <c r="K25" s="10"/>
      <c r="L25" s="10"/>
      <c r="M25" s="10"/>
    </row>
    <row r="26" spans="1:13" s="3" customFormat="1" x14ac:dyDescent="0.25">
      <c r="A26" s="11">
        <v>2015</v>
      </c>
      <c r="B26" s="22" t="s">
        <v>63</v>
      </c>
      <c r="C26" s="81">
        <v>156318</v>
      </c>
      <c r="D26" s="81">
        <v>8682</v>
      </c>
      <c r="E26" s="23"/>
      <c r="F26" s="10"/>
      <c r="G26" s="10"/>
      <c r="H26" s="10"/>
      <c r="I26" s="10"/>
      <c r="J26" s="10"/>
      <c r="K26" s="10"/>
      <c r="L26" s="10"/>
      <c r="M26" s="10"/>
    </row>
    <row r="27" spans="1:13" s="3" customFormat="1" x14ac:dyDescent="0.25">
      <c r="A27" s="11">
        <v>2015</v>
      </c>
      <c r="B27" s="22" t="s">
        <v>64</v>
      </c>
      <c r="C27" s="81">
        <v>156554</v>
      </c>
      <c r="D27" s="81">
        <v>7966</v>
      </c>
      <c r="E27" s="23"/>
      <c r="F27" s="10"/>
      <c r="G27" s="10"/>
      <c r="H27" s="10"/>
      <c r="I27" s="10"/>
      <c r="J27" s="10"/>
      <c r="K27" s="10"/>
      <c r="L27" s="10"/>
      <c r="M27" s="10"/>
    </row>
    <row r="28" spans="1:13" s="3" customFormat="1" x14ac:dyDescent="0.25">
      <c r="A28" s="11">
        <v>2015</v>
      </c>
      <c r="B28" s="22" t="s">
        <v>65</v>
      </c>
      <c r="C28" s="81">
        <v>157719</v>
      </c>
      <c r="D28" s="81">
        <v>8370</v>
      </c>
      <c r="E28" s="23"/>
      <c r="F28" s="10"/>
      <c r="G28" s="10"/>
      <c r="H28" s="10"/>
      <c r="I28" s="10"/>
      <c r="J28" s="10"/>
      <c r="K28" s="10"/>
      <c r="L28" s="10"/>
      <c r="M28" s="10"/>
    </row>
    <row r="29" spans="1:13" s="3" customFormat="1" x14ac:dyDescent="0.25">
      <c r="A29" s="11">
        <v>2015</v>
      </c>
      <c r="B29" s="22" t="s">
        <v>66</v>
      </c>
      <c r="C29" s="81">
        <v>158283</v>
      </c>
      <c r="D29" s="81">
        <v>8638</v>
      </c>
      <c r="E29" s="23"/>
      <c r="F29" s="10"/>
      <c r="G29" s="10"/>
      <c r="H29" s="10"/>
      <c r="I29" s="10"/>
      <c r="J29" s="10"/>
      <c r="K29" s="10"/>
      <c r="L29" s="10"/>
      <c r="M29" s="10"/>
    </row>
    <row r="30" spans="1:13" s="3" customFormat="1" x14ac:dyDescent="0.25">
      <c r="A30" s="11">
        <v>2015</v>
      </c>
      <c r="B30" s="22" t="s">
        <v>67</v>
      </c>
      <c r="C30" s="81">
        <v>158527</v>
      </c>
      <c r="D30" s="81">
        <v>8805</v>
      </c>
      <c r="E30" s="23"/>
      <c r="F30" s="10"/>
      <c r="G30" s="10"/>
      <c r="H30" s="10"/>
      <c r="I30" s="10"/>
      <c r="J30" s="10"/>
      <c r="K30" s="10"/>
      <c r="L30" s="10"/>
      <c r="M30" s="10"/>
    </row>
    <row r="31" spans="1:13" s="3" customFormat="1" x14ac:dyDescent="0.25">
      <c r="A31" s="11">
        <v>2015</v>
      </c>
      <c r="B31" s="22" t="s">
        <v>68</v>
      </c>
      <c r="C31" s="81">
        <v>157390</v>
      </c>
      <c r="D31" s="81">
        <v>8162</v>
      </c>
      <c r="E31" s="23"/>
      <c r="F31" s="10"/>
      <c r="G31" s="10"/>
      <c r="H31" s="10"/>
      <c r="I31" s="10"/>
      <c r="J31" s="10"/>
      <c r="K31" s="10"/>
      <c r="L31" s="10"/>
      <c r="M31" s="10"/>
    </row>
    <row r="32" spans="1:13" s="3" customFormat="1" x14ac:dyDescent="0.25">
      <c r="A32" s="11">
        <v>2015</v>
      </c>
      <c r="B32" s="22" t="s">
        <v>69</v>
      </c>
      <c r="C32" s="81">
        <v>156607</v>
      </c>
      <c r="D32" s="81">
        <v>7628</v>
      </c>
      <c r="E32" s="23"/>
      <c r="F32" s="10"/>
      <c r="G32" s="10"/>
      <c r="H32" s="10"/>
      <c r="I32" s="10"/>
      <c r="J32" s="10"/>
      <c r="K32" s="10"/>
      <c r="L32" s="10"/>
      <c r="M32" s="10"/>
    </row>
    <row r="33" spans="1:17" s="3" customFormat="1" x14ac:dyDescent="0.25">
      <c r="A33" s="11">
        <v>2015</v>
      </c>
      <c r="B33" s="22" t="s">
        <v>70</v>
      </c>
      <c r="C33" s="81">
        <v>157313</v>
      </c>
      <c r="D33" s="81">
        <v>7597</v>
      </c>
      <c r="E33" s="23"/>
      <c r="F33" s="10"/>
      <c r="G33" s="10"/>
      <c r="H33" s="10"/>
      <c r="I33" s="10"/>
      <c r="J33" s="10"/>
      <c r="K33" s="10"/>
      <c r="L33" s="10"/>
      <c r="M33" s="10"/>
    </row>
    <row r="34" spans="1:17" s="3" customFormat="1" x14ac:dyDescent="0.25">
      <c r="A34" s="11">
        <v>2015</v>
      </c>
      <c r="B34" s="22" t="s">
        <v>71</v>
      </c>
      <c r="C34" s="81">
        <v>157340</v>
      </c>
      <c r="D34" s="81">
        <v>7573</v>
      </c>
      <c r="E34" s="23"/>
      <c r="F34" s="10"/>
      <c r="G34" s="10"/>
      <c r="H34" s="10"/>
      <c r="I34" s="10"/>
      <c r="J34" s="10"/>
      <c r="K34" s="10"/>
      <c r="L34" s="10"/>
      <c r="M34" s="10"/>
    </row>
    <row r="35" spans="1:17" s="3" customFormat="1" x14ac:dyDescent="0.25">
      <c r="A35" s="11">
        <v>2015</v>
      </c>
      <c r="B35" s="22" t="s">
        <v>72</v>
      </c>
      <c r="C35" s="81">
        <v>157245</v>
      </c>
      <c r="D35" s="81">
        <v>7542</v>
      </c>
      <c r="E35" s="23"/>
      <c r="F35" s="10"/>
      <c r="G35" s="10"/>
      <c r="H35" s="10"/>
      <c r="I35" s="10"/>
      <c r="J35" s="10"/>
      <c r="K35" s="10"/>
      <c r="L35" s="10"/>
      <c r="M35" s="10"/>
    </row>
    <row r="36" spans="1:17" s="3" customFormat="1" x14ac:dyDescent="0.25">
      <c r="A36" s="11">
        <v>2016</v>
      </c>
      <c r="B36" s="22" t="s">
        <v>61</v>
      </c>
      <c r="C36" s="81">
        <v>157347</v>
      </c>
      <c r="D36" s="81">
        <v>8309</v>
      </c>
      <c r="E36" s="23"/>
      <c r="F36" s="10"/>
      <c r="G36" s="10"/>
      <c r="H36" s="10"/>
      <c r="I36" s="10"/>
      <c r="J36" s="10"/>
      <c r="K36" s="10"/>
      <c r="L36" s="10"/>
      <c r="M36" s="10"/>
    </row>
    <row r="37" spans="1:17" s="3" customFormat="1" x14ac:dyDescent="0.25">
      <c r="A37" s="11">
        <v>2016</v>
      </c>
      <c r="B37" s="22" t="s">
        <v>62</v>
      </c>
      <c r="C37" s="81">
        <v>158279</v>
      </c>
      <c r="D37" s="81">
        <v>8219</v>
      </c>
      <c r="E37" s="23"/>
      <c r="F37" s="10"/>
      <c r="G37" s="10"/>
      <c r="H37" s="10"/>
      <c r="I37" s="10"/>
      <c r="J37" s="10"/>
      <c r="K37" s="10"/>
      <c r="L37" s="10"/>
      <c r="M37" s="10"/>
    </row>
    <row r="38" spans="1:17" s="3" customFormat="1" x14ac:dyDescent="0.25">
      <c r="A38" s="11">
        <v>2016</v>
      </c>
      <c r="B38" s="22" t="s">
        <v>63</v>
      </c>
      <c r="C38" s="81">
        <v>158854</v>
      </c>
      <c r="D38" s="81">
        <v>8116</v>
      </c>
      <c r="E38" s="23"/>
      <c r="F38" s="10"/>
      <c r="G38" s="10"/>
      <c r="H38" s="10"/>
      <c r="I38" s="10"/>
      <c r="J38" s="10"/>
      <c r="K38" s="10"/>
      <c r="L38" s="10"/>
      <c r="M38" s="10"/>
    </row>
    <row r="39" spans="1:17" x14ac:dyDescent="0.25">
      <c r="A39" s="11">
        <v>2016</v>
      </c>
      <c r="B39" s="22" t="s">
        <v>64</v>
      </c>
      <c r="C39" s="81">
        <v>158488</v>
      </c>
      <c r="D39" s="81">
        <v>7413</v>
      </c>
      <c r="G39" s="31"/>
      <c r="H39" s="31"/>
      <c r="I39" s="31"/>
      <c r="J39" s="32"/>
      <c r="N39" s="34"/>
      <c r="O39" s="35"/>
      <c r="P39" s="35"/>
      <c r="Q39" s="35"/>
    </row>
    <row r="40" spans="1:17" x14ac:dyDescent="0.25">
      <c r="A40" s="11">
        <v>2016</v>
      </c>
      <c r="B40" s="22" t="s">
        <v>65</v>
      </c>
      <c r="C40" s="87">
        <v>158800</v>
      </c>
      <c r="D40" s="87">
        <v>7207</v>
      </c>
      <c r="G40" s="31"/>
      <c r="H40" s="31"/>
      <c r="I40" s="31"/>
      <c r="J40" s="32"/>
      <c r="N40" s="34"/>
      <c r="O40" s="35"/>
      <c r="P40" s="35"/>
      <c r="Q40" s="35"/>
    </row>
    <row r="41" spans="1:17" x14ac:dyDescent="0.25">
      <c r="A41" s="11">
        <v>2016</v>
      </c>
      <c r="B41" s="22" t="s">
        <v>66</v>
      </c>
      <c r="C41" s="87">
        <v>160135</v>
      </c>
      <c r="D41" s="87">
        <v>8144</v>
      </c>
      <c r="G41" s="31"/>
      <c r="H41" s="31"/>
      <c r="I41" s="31"/>
      <c r="J41" s="32"/>
      <c r="N41" s="34"/>
      <c r="O41" s="35"/>
      <c r="P41" s="35"/>
      <c r="Q41" s="35"/>
    </row>
    <row r="42" spans="1:17" x14ac:dyDescent="0.25">
      <c r="A42" s="11">
        <v>2016</v>
      </c>
      <c r="B42" s="22" t="s">
        <v>67</v>
      </c>
      <c r="C42" s="87">
        <v>160705</v>
      </c>
      <c r="D42" s="87">
        <v>8267</v>
      </c>
      <c r="G42" s="31"/>
      <c r="H42" s="31"/>
      <c r="I42" s="31"/>
      <c r="J42" s="32"/>
      <c r="N42" s="34"/>
      <c r="O42" s="35"/>
      <c r="P42" s="35"/>
      <c r="Q42" s="35"/>
    </row>
    <row r="43" spans="1:17" x14ac:dyDescent="0.25">
      <c r="A43" s="31"/>
      <c r="B43" s="31"/>
      <c r="C43" s="31"/>
      <c r="D43" s="32"/>
      <c r="G43" s="31"/>
      <c r="H43" s="31"/>
      <c r="I43" s="31"/>
      <c r="J43" s="32"/>
      <c r="N43" s="34"/>
      <c r="O43" s="35"/>
      <c r="P43" s="35"/>
      <c r="Q43" s="35"/>
    </row>
    <row r="44" spans="1:17" x14ac:dyDescent="0.25">
      <c r="A44" s="31"/>
      <c r="B44" s="31"/>
      <c r="C44" s="31"/>
      <c r="D44" s="32"/>
      <c r="G44" s="31"/>
      <c r="H44" s="31"/>
      <c r="I44" s="31"/>
      <c r="J44" s="32"/>
      <c r="N44" s="34"/>
      <c r="O44" s="35"/>
      <c r="P44" s="35"/>
      <c r="Q44" s="35"/>
    </row>
    <row r="45" spans="1:17" x14ac:dyDescent="0.25">
      <c r="A45" s="31"/>
      <c r="B45" s="31"/>
      <c r="C45" s="31"/>
      <c r="D45" s="32"/>
      <c r="G45" s="31"/>
      <c r="H45" s="31"/>
      <c r="I45" s="31"/>
      <c r="J45" s="32"/>
      <c r="N45" s="34"/>
      <c r="O45" s="35"/>
      <c r="P45" s="35"/>
      <c r="Q45" s="35"/>
    </row>
    <row r="46" spans="1:17" x14ac:dyDescent="0.25">
      <c r="A46" s="31"/>
      <c r="B46" s="31"/>
      <c r="C46" s="31"/>
      <c r="D46" s="32"/>
      <c r="G46" s="31"/>
      <c r="H46" s="31"/>
      <c r="I46" s="31"/>
      <c r="J46" s="32"/>
      <c r="N46" s="34"/>
      <c r="O46" s="35"/>
      <c r="P46" s="35"/>
      <c r="Q46" s="35"/>
    </row>
    <row r="47" spans="1:17" x14ac:dyDescent="0.25">
      <c r="A47" s="31"/>
      <c r="B47" s="31"/>
      <c r="C47" s="31"/>
      <c r="D47" s="32"/>
      <c r="G47" s="31"/>
      <c r="H47" s="31"/>
      <c r="I47" s="31"/>
      <c r="J47" s="32"/>
      <c r="N47" s="34"/>
      <c r="O47" s="35"/>
      <c r="P47" s="35"/>
      <c r="Q47" s="35"/>
    </row>
  </sheetData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"/>
  <sheetViews>
    <sheetView zoomScale="110" zoomScaleNormal="110" workbookViewId="0"/>
  </sheetViews>
  <sheetFormatPr defaultRowHeight="15" x14ac:dyDescent="0.25"/>
  <cols>
    <col min="1" max="1" width="41.7109375" style="44" customWidth="1"/>
    <col min="2" max="28" width="13.28515625" bestFit="1" customWidth="1"/>
    <col min="29" max="30" width="12.85546875" customWidth="1"/>
    <col min="31" max="32" width="10.7109375" customWidth="1"/>
  </cols>
  <sheetData>
    <row r="1" spans="1:32" x14ac:dyDescent="0.25">
      <c r="A1" s="91" t="s">
        <v>78</v>
      </c>
    </row>
    <row r="2" spans="1:32" s="1" customFormat="1" x14ac:dyDescent="0.25">
      <c r="A2" s="85" t="s">
        <v>36</v>
      </c>
      <c r="B2" s="80">
        <v>41640</v>
      </c>
      <c r="C2" s="80">
        <v>41671</v>
      </c>
      <c r="D2" s="80">
        <v>41699</v>
      </c>
      <c r="E2" s="80">
        <v>41730</v>
      </c>
      <c r="F2" s="80">
        <v>41760</v>
      </c>
      <c r="G2" s="80">
        <v>41791</v>
      </c>
      <c r="H2" s="80">
        <v>41821</v>
      </c>
      <c r="I2" s="80">
        <v>41852</v>
      </c>
      <c r="J2" s="80">
        <v>41883</v>
      </c>
      <c r="K2" s="80">
        <v>41913</v>
      </c>
      <c r="L2" s="80">
        <v>41944</v>
      </c>
      <c r="M2" s="80">
        <v>41974</v>
      </c>
      <c r="N2" s="80">
        <v>42005</v>
      </c>
      <c r="O2" s="80">
        <v>42036</v>
      </c>
      <c r="P2" s="80">
        <v>42064</v>
      </c>
      <c r="Q2" s="80">
        <v>42095</v>
      </c>
      <c r="R2" s="80">
        <v>42125</v>
      </c>
      <c r="S2" s="80">
        <v>42156</v>
      </c>
      <c r="T2" s="80">
        <v>42186</v>
      </c>
      <c r="U2" s="80">
        <v>42217</v>
      </c>
      <c r="V2" s="80">
        <v>42248</v>
      </c>
      <c r="W2" s="80">
        <v>42278</v>
      </c>
      <c r="X2" s="80">
        <v>42309</v>
      </c>
      <c r="Y2" s="80">
        <v>42339</v>
      </c>
      <c r="Z2" s="80">
        <v>42370</v>
      </c>
      <c r="AA2" s="80">
        <v>42401</v>
      </c>
      <c r="AB2" s="80">
        <v>42430</v>
      </c>
      <c r="AC2" s="80">
        <v>42461</v>
      </c>
      <c r="AD2" s="80">
        <v>42491</v>
      </c>
      <c r="AE2" s="80">
        <v>42522</v>
      </c>
      <c r="AF2" s="80">
        <v>42552</v>
      </c>
    </row>
    <row r="3" spans="1:32" s="44" customFormat="1" x14ac:dyDescent="0.25">
      <c r="A3" s="44" t="s">
        <v>0</v>
      </c>
      <c r="B3" s="79">
        <v>7731</v>
      </c>
      <c r="C3" s="79">
        <v>7752</v>
      </c>
      <c r="D3" s="79">
        <v>7960</v>
      </c>
      <c r="E3" s="79">
        <v>8428</v>
      </c>
      <c r="F3" s="79">
        <v>8538</v>
      </c>
      <c r="G3" s="79">
        <v>8824</v>
      </c>
      <c r="H3" s="79">
        <v>9488</v>
      </c>
      <c r="I3" s="79">
        <v>9204</v>
      </c>
      <c r="J3" s="79">
        <v>9045</v>
      </c>
      <c r="K3" s="79">
        <v>8541</v>
      </c>
      <c r="L3" s="79">
        <v>8088</v>
      </c>
      <c r="M3" s="79">
        <v>8081</v>
      </c>
      <c r="N3" s="79">
        <v>7946</v>
      </c>
      <c r="O3" s="79">
        <v>7977</v>
      </c>
      <c r="P3" s="79">
        <v>8147</v>
      </c>
      <c r="Q3" s="79">
        <v>8364</v>
      </c>
      <c r="R3" s="79">
        <v>8737</v>
      </c>
      <c r="S3" s="79">
        <v>9089</v>
      </c>
      <c r="T3" s="79">
        <v>9563</v>
      </c>
      <c r="U3" s="79">
        <v>9523</v>
      </c>
      <c r="V3" s="79">
        <v>9145</v>
      </c>
      <c r="W3" s="79">
        <v>9017</v>
      </c>
      <c r="X3" s="79">
        <v>8239</v>
      </c>
      <c r="Y3" s="79">
        <v>8229</v>
      </c>
      <c r="Z3" s="79">
        <v>8188</v>
      </c>
      <c r="AA3" s="79">
        <v>8187</v>
      </c>
      <c r="AB3" s="79">
        <v>8141</v>
      </c>
      <c r="AC3" s="44">
        <v>8614</v>
      </c>
      <c r="AD3" s="44">
        <v>8986</v>
      </c>
      <c r="AE3" s="44">
        <v>9480</v>
      </c>
      <c r="AF3" s="44">
        <v>10072</v>
      </c>
    </row>
    <row r="4" spans="1:32" s="44" customFormat="1" x14ac:dyDescent="0.25">
      <c r="A4" s="44" t="s">
        <v>1</v>
      </c>
      <c r="B4" s="79">
        <v>9660</v>
      </c>
      <c r="C4" s="79">
        <v>9674</v>
      </c>
      <c r="D4" s="79">
        <v>9727</v>
      </c>
      <c r="E4" s="79">
        <v>9584</v>
      </c>
      <c r="F4" s="79">
        <v>9738</v>
      </c>
      <c r="G4" s="79">
        <v>9596</v>
      </c>
      <c r="H4" s="79">
        <v>9627</v>
      </c>
      <c r="I4" s="79">
        <v>9711</v>
      </c>
      <c r="J4" s="79">
        <v>9666</v>
      </c>
      <c r="K4" s="79">
        <v>9749</v>
      </c>
      <c r="L4" s="79">
        <v>9805</v>
      </c>
      <c r="M4" s="79">
        <v>9829</v>
      </c>
      <c r="N4" s="79">
        <v>9745</v>
      </c>
      <c r="O4" s="79">
        <v>9746</v>
      </c>
      <c r="P4" s="79">
        <v>9772</v>
      </c>
      <c r="Q4" s="79">
        <v>9662</v>
      </c>
      <c r="R4" s="79">
        <v>9816</v>
      </c>
      <c r="S4" s="79">
        <v>9614</v>
      </c>
      <c r="T4" s="79">
        <v>9630</v>
      </c>
      <c r="U4" s="79">
        <v>9617</v>
      </c>
      <c r="V4" s="79">
        <v>9608</v>
      </c>
      <c r="W4" s="79">
        <v>9737</v>
      </c>
      <c r="X4" s="79">
        <v>9846</v>
      </c>
      <c r="Y4" s="79">
        <v>9933</v>
      </c>
      <c r="Z4" s="79">
        <v>9997</v>
      </c>
      <c r="AA4" s="79">
        <v>10064</v>
      </c>
      <c r="AB4" s="79">
        <v>10106</v>
      </c>
      <c r="AC4" s="44">
        <v>10126</v>
      </c>
      <c r="AD4" s="44">
        <v>10115</v>
      </c>
      <c r="AE4" s="44">
        <v>10017</v>
      </c>
      <c r="AF4" s="44">
        <v>10087</v>
      </c>
    </row>
    <row r="5" spans="1:32" s="44" customFormat="1" x14ac:dyDescent="0.25">
      <c r="A5" s="44" t="s">
        <v>2</v>
      </c>
      <c r="B5" s="79">
        <v>88488</v>
      </c>
      <c r="C5" s="79">
        <v>88156</v>
      </c>
      <c r="D5" s="79">
        <v>88600</v>
      </c>
      <c r="E5" s="79">
        <v>87636</v>
      </c>
      <c r="F5" s="79">
        <v>88440</v>
      </c>
      <c r="G5" s="79">
        <v>93686</v>
      </c>
      <c r="H5" s="79">
        <v>91312</v>
      </c>
      <c r="I5" s="79">
        <v>91330</v>
      </c>
      <c r="J5" s="79">
        <v>90479</v>
      </c>
      <c r="K5" s="79">
        <v>90733</v>
      </c>
      <c r="L5" s="79">
        <v>90339</v>
      </c>
      <c r="M5" s="79">
        <v>89797</v>
      </c>
      <c r="N5" s="79">
        <v>90197</v>
      </c>
      <c r="O5" s="79">
        <v>90101</v>
      </c>
      <c r="P5" s="79">
        <v>90313</v>
      </c>
      <c r="Q5" s="79">
        <v>89883</v>
      </c>
      <c r="R5" s="79">
        <v>91703</v>
      </c>
      <c r="S5" s="79">
        <v>95347</v>
      </c>
      <c r="T5" s="79">
        <v>92435</v>
      </c>
      <c r="U5" s="79">
        <v>91979</v>
      </c>
      <c r="V5" s="79">
        <v>91602</v>
      </c>
      <c r="W5" s="79">
        <v>92132</v>
      </c>
      <c r="X5" s="79">
        <v>92065</v>
      </c>
      <c r="Y5" s="79">
        <v>92040</v>
      </c>
      <c r="Z5" s="79">
        <v>93373</v>
      </c>
      <c r="AA5" s="79">
        <v>93042</v>
      </c>
      <c r="AB5" s="79">
        <v>93538</v>
      </c>
      <c r="AC5" s="44">
        <v>93799</v>
      </c>
      <c r="AD5" s="44">
        <v>93431</v>
      </c>
      <c r="AE5" s="44">
        <v>97665</v>
      </c>
      <c r="AF5" s="44">
        <v>95697</v>
      </c>
    </row>
    <row r="6" spans="1:32" s="44" customFormat="1" x14ac:dyDescent="0.25">
      <c r="A6" s="44" t="s">
        <v>3</v>
      </c>
      <c r="B6" s="79">
        <v>38030</v>
      </c>
      <c r="C6" s="79">
        <v>37774</v>
      </c>
      <c r="D6" s="79">
        <v>37874</v>
      </c>
      <c r="E6" s="79">
        <v>37468</v>
      </c>
      <c r="F6" s="79">
        <v>43421</v>
      </c>
      <c r="G6" s="79">
        <v>43385</v>
      </c>
      <c r="H6" s="79">
        <v>49463</v>
      </c>
      <c r="I6" s="79">
        <v>43640</v>
      </c>
      <c r="J6" s="79">
        <v>44289</v>
      </c>
      <c r="K6" s="79">
        <v>43759</v>
      </c>
      <c r="L6" s="79">
        <v>41243</v>
      </c>
      <c r="M6" s="79">
        <v>40080</v>
      </c>
      <c r="N6" s="79">
        <v>39912</v>
      </c>
      <c r="O6" s="79">
        <v>39926</v>
      </c>
      <c r="P6" s="79">
        <v>40155</v>
      </c>
      <c r="Q6" s="79">
        <v>40230</v>
      </c>
      <c r="R6" s="79">
        <v>41253</v>
      </c>
      <c r="S6" s="79">
        <v>46188</v>
      </c>
      <c r="T6" s="79">
        <v>50290</v>
      </c>
      <c r="U6" s="79">
        <v>44775</v>
      </c>
      <c r="V6" s="79">
        <v>45218</v>
      </c>
      <c r="W6" s="79">
        <v>45101</v>
      </c>
      <c r="X6" s="79">
        <v>41777</v>
      </c>
      <c r="Y6" s="79">
        <v>40973</v>
      </c>
      <c r="Z6" s="79">
        <v>41439</v>
      </c>
      <c r="AA6" s="79">
        <v>40993</v>
      </c>
      <c r="AB6" s="79">
        <v>41363</v>
      </c>
      <c r="AC6" s="44">
        <v>41319</v>
      </c>
      <c r="AD6" s="44">
        <v>42702</v>
      </c>
      <c r="AE6" s="44">
        <v>47004</v>
      </c>
      <c r="AF6" s="44">
        <v>52848</v>
      </c>
    </row>
    <row r="7" spans="1:32" s="44" customFormat="1" x14ac:dyDescent="0.25">
      <c r="A7" s="44" t="s">
        <v>4</v>
      </c>
      <c r="B7" s="79">
        <v>26819</v>
      </c>
      <c r="C7" s="79">
        <v>26752</v>
      </c>
      <c r="D7" s="79">
        <v>26668</v>
      </c>
      <c r="E7" s="79">
        <v>26361</v>
      </c>
      <c r="F7" s="79">
        <v>26660</v>
      </c>
      <c r="G7" s="79">
        <v>26383</v>
      </c>
      <c r="H7" s="79">
        <v>26900</v>
      </c>
      <c r="I7" s="79">
        <v>27055</v>
      </c>
      <c r="J7" s="79">
        <v>26670</v>
      </c>
      <c r="K7" s="79">
        <v>26679</v>
      </c>
      <c r="L7" s="79">
        <v>26900</v>
      </c>
      <c r="M7" s="79">
        <v>26680</v>
      </c>
      <c r="N7" s="79">
        <v>27065</v>
      </c>
      <c r="O7" s="79">
        <v>26794</v>
      </c>
      <c r="P7" s="79">
        <v>26688</v>
      </c>
      <c r="Q7" s="79">
        <v>26617</v>
      </c>
      <c r="R7" s="79">
        <v>27019</v>
      </c>
      <c r="S7" s="79">
        <v>26648</v>
      </c>
      <c r="T7" s="79">
        <v>27139</v>
      </c>
      <c r="U7" s="79">
        <v>26952</v>
      </c>
      <c r="V7" s="79">
        <v>26574</v>
      </c>
      <c r="W7" s="79">
        <v>26686</v>
      </c>
      <c r="X7" s="79">
        <v>26962</v>
      </c>
      <c r="Y7" s="79">
        <v>26960</v>
      </c>
      <c r="Z7" s="79">
        <v>27519</v>
      </c>
      <c r="AA7" s="79">
        <v>27401</v>
      </c>
      <c r="AB7" s="79">
        <v>27248</v>
      </c>
      <c r="AC7" s="44">
        <v>27201</v>
      </c>
      <c r="AD7" s="44">
        <v>27343</v>
      </c>
      <c r="AE7" s="44">
        <v>27249</v>
      </c>
      <c r="AF7" s="44">
        <v>27677</v>
      </c>
    </row>
    <row r="8" spans="1:32" s="44" customFormat="1" x14ac:dyDescent="0.25">
      <c r="A8" s="44" t="s">
        <v>5</v>
      </c>
      <c r="B8" s="79">
        <v>209441</v>
      </c>
      <c r="C8" s="79">
        <v>209381</v>
      </c>
      <c r="D8" s="79">
        <v>209570</v>
      </c>
      <c r="E8" s="79">
        <v>206124</v>
      </c>
      <c r="F8" s="79">
        <v>207609</v>
      </c>
      <c r="G8" s="79">
        <v>205904</v>
      </c>
      <c r="H8" s="79">
        <v>206561</v>
      </c>
      <c r="I8" s="79">
        <v>209172</v>
      </c>
      <c r="J8" s="79">
        <v>207462</v>
      </c>
      <c r="K8" s="79">
        <v>211078</v>
      </c>
      <c r="L8" s="79">
        <v>213486</v>
      </c>
      <c r="M8" s="79">
        <v>214301</v>
      </c>
      <c r="N8" s="79">
        <v>214973</v>
      </c>
      <c r="O8" s="79">
        <v>214346</v>
      </c>
      <c r="P8" s="79">
        <v>213515</v>
      </c>
      <c r="Q8" s="79">
        <v>210730</v>
      </c>
      <c r="R8" s="79">
        <v>212931</v>
      </c>
      <c r="S8" s="79">
        <v>209555</v>
      </c>
      <c r="T8" s="79">
        <v>211179</v>
      </c>
      <c r="U8" s="79">
        <v>211669</v>
      </c>
      <c r="V8" s="79">
        <v>210530</v>
      </c>
      <c r="W8" s="79">
        <v>214201</v>
      </c>
      <c r="X8" s="79">
        <v>218066</v>
      </c>
      <c r="Y8" s="79">
        <v>220060</v>
      </c>
      <c r="Z8" s="79">
        <v>220786</v>
      </c>
      <c r="AA8" s="79">
        <v>220748</v>
      </c>
      <c r="AB8" s="79">
        <v>220596</v>
      </c>
      <c r="AC8" s="44">
        <v>219088</v>
      </c>
      <c r="AD8" s="44">
        <v>217723</v>
      </c>
      <c r="AE8" s="44">
        <v>216605</v>
      </c>
      <c r="AF8" s="44">
        <v>217761</v>
      </c>
    </row>
    <row r="9" spans="1:32" s="44" customFormat="1" x14ac:dyDescent="0.25">
      <c r="A9" s="44" t="s">
        <v>6</v>
      </c>
      <c r="B9" s="79">
        <v>1685</v>
      </c>
      <c r="C9" s="79">
        <v>1722</v>
      </c>
      <c r="D9" s="79">
        <v>1735</v>
      </c>
      <c r="E9" s="79">
        <v>1736</v>
      </c>
      <c r="F9" s="79">
        <v>1765</v>
      </c>
      <c r="G9" s="79">
        <v>1756</v>
      </c>
      <c r="H9" s="79">
        <v>1736</v>
      </c>
      <c r="I9" s="79">
        <v>1774</v>
      </c>
      <c r="J9" s="79">
        <v>1747</v>
      </c>
      <c r="K9" s="79">
        <v>1756</v>
      </c>
      <c r="L9" s="79">
        <v>1734</v>
      </c>
      <c r="M9" s="79">
        <v>1744</v>
      </c>
      <c r="N9" s="79">
        <v>1726</v>
      </c>
      <c r="O9" s="79">
        <v>1744</v>
      </c>
      <c r="P9" s="79">
        <v>1734</v>
      </c>
      <c r="Q9" s="79">
        <v>1721</v>
      </c>
      <c r="R9" s="79">
        <v>1743</v>
      </c>
      <c r="S9" s="79">
        <v>1721</v>
      </c>
      <c r="T9" s="79">
        <v>1726</v>
      </c>
      <c r="U9" s="79">
        <v>1713</v>
      </c>
      <c r="V9" s="79">
        <v>1682</v>
      </c>
      <c r="W9" s="79">
        <v>1712</v>
      </c>
      <c r="X9" s="79">
        <v>1729</v>
      </c>
      <c r="Y9" s="79">
        <v>1701</v>
      </c>
      <c r="Z9" s="79">
        <v>1727</v>
      </c>
      <c r="AA9" s="79">
        <v>1739</v>
      </c>
      <c r="AB9" s="79">
        <v>1750</v>
      </c>
      <c r="AC9" s="44">
        <v>1748</v>
      </c>
      <c r="AD9" s="44">
        <v>1756</v>
      </c>
      <c r="AE9" s="44">
        <v>1743</v>
      </c>
      <c r="AF9" s="44">
        <v>1739</v>
      </c>
    </row>
    <row r="10" spans="1:32" s="44" customFormat="1" x14ac:dyDescent="0.25">
      <c r="A10" s="44" t="s">
        <v>7</v>
      </c>
      <c r="B10" s="79">
        <v>43277</v>
      </c>
      <c r="C10" s="79">
        <v>43162</v>
      </c>
      <c r="D10" s="79">
        <v>43208</v>
      </c>
      <c r="E10" s="79">
        <v>42669</v>
      </c>
      <c r="F10" s="79">
        <v>43042</v>
      </c>
      <c r="G10" s="79">
        <v>42896</v>
      </c>
      <c r="H10" s="79">
        <v>43516</v>
      </c>
      <c r="I10" s="79">
        <v>43861</v>
      </c>
      <c r="J10" s="79">
        <v>43981</v>
      </c>
      <c r="K10" s="79">
        <v>44132</v>
      </c>
      <c r="L10" s="79">
        <v>44451</v>
      </c>
      <c r="M10" s="79">
        <v>44655</v>
      </c>
      <c r="N10" s="79">
        <v>44702</v>
      </c>
      <c r="O10" s="79">
        <v>44421</v>
      </c>
      <c r="P10" s="79">
        <v>44357</v>
      </c>
      <c r="Q10" s="79">
        <v>43747</v>
      </c>
      <c r="R10" s="79">
        <v>44311</v>
      </c>
      <c r="S10" s="79">
        <v>43489</v>
      </c>
      <c r="T10" s="79">
        <v>43841</v>
      </c>
      <c r="U10" s="79">
        <v>43783</v>
      </c>
      <c r="V10" s="79">
        <v>43774</v>
      </c>
      <c r="W10" s="79">
        <v>44355</v>
      </c>
      <c r="X10" s="79">
        <v>44991</v>
      </c>
      <c r="Y10" s="79">
        <v>45539</v>
      </c>
      <c r="Z10" s="79">
        <v>45757</v>
      </c>
      <c r="AA10" s="79">
        <v>45600</v>
      </c>
      <c r="AB10" s="79">
        <v>45724</v>
      </c>
      <c r="AC10" s="44">
        <v>45561</v>
      </c>
      <c r="AD10" s="44">
        <v>45043</v>
      </c>
      <c r="AE10" s="44">
        <v>44744</v>
      </c>
      <c r="AF10" s="44">
        <v>44831</v>
      </c>
    </row>
    <row r="11" spans="1:32" s="44" customFormat="1" x14ac:dyDescent="0.25">
      <c r="A11" s="44" t="s">
        <v>8</v>
      </c>
      <c r="B11" s="79">
        <v>17893</v>
      </c>
      <c r="C11" s="79">
        <v>17827</v>
      </c>
      <c r="D11" s="79">
        <v>18039</v>
      </c>
      <c r="E11" s="79">
        <v>18419</v>
      </c>
      <c r="F11" s="79">
        <v>18593</v>
      </c>
      <c r="G11" s="79">
        <v>20903</v>
      </c>
      <c r="H11" s="79">
        <v>22437</v>
      </c>
      <c r="I11" s="79">
        <v>20424</v>
      </c>
      <c r="J11" s="79">
        <v>20319</v>
      </c>
      <c r="K11" s="79">
        <v>20132</v>
      </c>
      <c r="L11" s="79">
        <v>19226</v>
      </c>
      <c r="M11" s="79">
        <v>18825</v>
      </c>
      <c r="N11" s="79">
        <v>18623</v>
      </c>
      <c r="O11" s="79">
        <v>18603</v>
      </c>
      <c r="P11" s="79">
        <v>18669</v>
      </c>
      <c r="Q11" s="79">
        <v>19133</v>
      </c>
      <c r="R11" s="79">
        <v>19292</v>
      </c>
      <c r="S11" s="79">
        <v>21713</v>
      </c>
      <c r="T11" s="79">
        <v>21602</v>
      </c>
      <c r="U11" s="79">
        <v>20708</v>
      </c>
      <c r="V11" s="79">
        <v>20224</v>
      </c>
      <c r="W11" s="79">
        <v>20699</v>
      </c>
      <c r="X11" s="79">
        <v>19434</v>
      </c>
      <c r="Y11" s="79">
        <v>18995</v>
      </c>
      <c r="Z11" s="79">
        <v>19315</v>
      </c>
      <c r="AA11" s="79">
        <v>19075</v>
      </c>
      <c r="AB11" s="79">
        <v>19330</v>
      </c>
      <c r="AC11" s="44">
        <v>19828</v>
      </c>
      <c r="AD11" s="44">
        <v>19742</v>
      </c>
      <c r="AE11" s="44">
        <v>21832</v>
      </c>
      <c r="AF11" s="44">
        <v>22967</v>
      </c>
    </row>
    <row r="12" spans="1:32" s="44" customFormat="1" x14ac:dyDescent="0.25">
      <c r="A12" s="44" t="s">
        <v>9</v>
      </c>
      <c r="B12" s="79">
        <v>2478</v>
      </c>
      <c r="C12" s="79">
        <v>2408</v>
      </c>
      <c r="D12" s="79">
        <v>2417</v>
      </c>
      <c r="E12" s="79">
        <v>2392</v>
      </c>
      <c r="F12" s="79">
        <v>2443</v>
      </c>
      <c r="G12" s="79">
        <v>2458</v>
      </c>
      <c r="H12" s="79">
        <v>2500</v>
      </c>
      <c r="I12" s="79">
        <v>2510</v>
      </c>
      <c r="J12" s="79">
        <v>2445</v>
      </c>
      <c r="K12" s="79">
        <v>2416</v>
      </c>
      <c r="L12" s="79">
        <v>2513</v>
      </c>
      <c r="M12" s="79">
        <v>2403</v>
      </c>
      <c r="N12" s="79">
        <v>2387</v>
      </c>
      <c r="O12" s="79">
        <v>2398</v>
      </c>
      <c r="P12" s="79">
        <v>2357</v>
      </c>
      <c r="Q12" s="79">
        <v>2443</v>
      </c>
      <c r="R12" s="79">
        <v>2532</v>
      </c>
      <c r="S12" s="79">
        <v>2536</v>
      </c>
      <c r="T12" s="79">
        <v>2469</v>
      </c>
      <c r="U12" s="79">
        <v>2505</v>
      </c>
      <c r="V12" s="79">
        <v>2532</v>
      </c>
      <c r="W12" s="79">
        <v>2484</v>
      </c>
      <c r="X12" s="79">
        <v>2486</v>
      </c>
      <c r="Y12" s="79">
        <v>2502</v>
      </c>
      <c r="Z12" s="79">
        <v>2585</v>
      </c>
      <c r="AA12" s="79">
        <v>2581</v>
      </c>
      <c r="AB12" s="79">
        <v>2546</v>
      </c>
      <c r="AC12" s="44">
        <v>2546</v>
      </c>
      <c r="AD12" s="44">
        <v>2557</v>
      </c>
      <c r="AE12" s="44">
        <v>2556</v>
      </c>
      <c r="AF12" s="44">
        <v>2581</v>
      </c>
    </row>
    <row r="13" spans="1:32" s="44" customFormat="1" x14ac:dyDescent="0.25">
      <c r="A13" s="44" t="s">
        <v>10</v>
      </c>
      <c r="B13" s="79">
        <v>36270</v>
      </c>
      <c r="C13" s="79">
        <v>36367</v>
      </c>
      <c r="D13" s="79">
        <v>36577</v>
      </c>
      <c r="E13" s="79">
        <v>37004</v>
      </c>
      <c r="F13" s="79">
        <v>37956</v>
      </c>
      <c r="G13" s="79">
        <v>40628</v>
      </c>
      <c r="H13" s="79">
        <v>39463</v>
      </c>
      <c r="I13" s="79">
        <v>39667</v>
      </c>
      <c r="J13" s="79">
        <v>39109</v>
      </c>
      <c r="K13" s="79">
        <v>38143</v>
      </c>
      <c r="L13" s="79">
        <v>37636</v>
      </c>
      <c r="M13" s="79">
        <v>37355</v>
      </c>
      <c r="N13" s="79">
        <v>37517</v>
      </c>
      <c r="O13" s="79">
        <v>37583</v>
      </c>
      <c r="P13" s="79">
        <v>37653</v>
      </c>
      <c r="Q13" s="79">
        <v>38266</v>
      </c>
      <c r="R13" s="79">
        <v>39818</v>
      </c>
      <c r="S13" s="79">
        <v>42302</v>
      </c>
      <c r="T13" s="79">
        <v>40126</v>
      </c>
      <c r="U13" s="79">
        <v>39948</v>
      </c>
      <c r="V13" s="79">
        <v>39382</v>
      </c>
      <c r="W13" s="79">
        <v>38616</v>
      </c>
      <c r="X13" s="79">
        <v>38367</v>
      </c>
      <c r="Y13" s="79">
        <v>37855</v>
      </c>
      <c r="Z13" s="79">
        <v>38187</v>
      </c>
      <c r="AA13" s="79">
        <v>38193</v>
      </c>
      <c r="AB13" s="79">
        <v>38572</v>
      </c>
      <c r="AC13" s="44">
        <v>39333</v>
      </c>
      <c r="AD13" s="44">
        <v>40490</v>
      </c>
      <c r="AE13" s="44">
        <v>43182</v>
      </c>
      <c r="AF13" s="44">
        <v>41407</v>
      </c>
    </row>
    <row r="14" spans="1:32" s="44" customFormat="1" x14ac:dyDescent="0.25">
      <c r="A14" s="44" t="s">
        <v>11</v>
      </c>
      <c r="B14" s="79">
        <v>926</v>
      </c>
      <c r="C14" s="79">
        <v>941</v>
      </c>
      <c r="D14" s="79">
        <v>948</v>
      </c>
      <c r="E14" s="79">
        <v>952</v>
      </c>
      <c r="F14" s="79">
        <v>962</v>
      </c>
      <c r="G14" s="79">
        <v>963</v>
      </c>
      <c r="H14" s="79">
        <v>1027</v>
      </c>
      <c r="I14" s="79">
        <v>1027</v>
      </c>
      <c r="J14" s="79">
        <v>954</v>
      </c>
      <c r="K14" s="79">
        <v>957</v>
      </c>
      <c r="L14" s="79">
        <v>935</v>
      </c>
      <c r="M14" s="79">
        <v>930</v>
      </c>
      <c r="N14" s="79">
        <v>928</v>
      </c>
      <c r="O14" s="79">
        <v>927</v>
      </c>
      <c r="P14" s="79">
        <v>947</v>
      </c>
      <c r="Q14" s="79">
        <v>931</v>
      </c>
      <c r="R14" s="79">
        <v>949</v>
      </c>
      <c r="S14" s="79">
        <v>948</v>
      </c>
      <c r="T14" s="79">
        <v>992</v>
      </c>
      <c r="U14" s="79">
        <v>960</v>
      </c>
      <c r="V14" s="79">
        <v>913</v>
      </c>
      <c r="W14" s="79">
        <v>880</v>
      </c>
      <c r="X14" s="79">
        <v>875</v>
      </c>
      <c r="Y14" s="79">
        <v>878</v>
      </c>
      <c r="Z14" s="79">
        <v>882</v>
      </c>
      <c r="AA14" s="79">
        <v>893</v>
      </c>
      <c r="AB14" s="79">
        <v>917</v>
      </c>
      <c r="AC14" s="44">
        <v>927</v>
      </c>
      <c r="AD14" s="44">
        <v>925</v>
      </c>
      <c r="AE14" s="44">
        <v>914</v>
      </c>
      <c r="AF14" s="44">
        <v>941</v>
      </c>
    </row>
    <row r="15" spans="1:32" s="44" customFormat="1" x14ac:dyDescent="0.25">
      <c r="A15" s="44" t="s">
        <v>12</v>
      </c>
      <c r="B15" s="79">
        <v>41021</v>
      </c>
      <c r="C15" s="79">
        <v>41124</v>
      </c>
      <c r="D15" s="79">
        <v>42116</v>
      </c>
      <c r="E15" s="79">
        <v>43096</v>
      </c>
      <c r="F15" s="79">
        <v>44472</v>
      </c>
      <c r="G15" s="79">
        <v>47667</v>
      </c>
      <c r="H15" s="79">
        <v>49282</v>
      </c>
      <c r="I15" s="79">
        <v>46972</v>
      </c>
      <c r="J15" s="79">
        <v>47795</v>
      </c>
      <c r="K15" s="79">
        <v>47013</v>
      </c>
      <c r="L15" s="79">
        <v>44942</v>
      </c>
      <c r="M15" s="79">
        <v>43038</v>
      </c>
      <c r="N15" s="79">
        <v>42946</v>
      </c>
      <c r="O15" s="79">
        <v>43457</v>
      </c>
      <c r="P15" s="79">
        <v>44175</v>
      </c>
      <c r="Q15" s="79">
        <v>45237</v>
      </c>
      <c r="R15" s="79">
        <v>46027</v>
      </c>
      <c r="S15" s="79">
        <v>49697</v>
      </c>
      <c r="T15" s="79">
        <v>48055</v>
      </c>
      <c r="U15" s="79">
        <v>47086</v>
      </c>
      <c r="V15" s="79">
        <v>47047</v>
      </c>
      <c r="W15" s="79">
        <v>46362</v>
      </c>
      <c r="X15" s="79">
        <v>43783</v>
      </c>
      <c r="Y15" s="79">
        <v>42059</v>
      </c>
      <c r="Z15" s="79">
        <v>42629</v>
      </c>
      <c r="AA15" s="79">
        <v>42544</v>
      </c>
      <c r="AB15" s="79">
        <v>42910</v>
      </c>
      <c r="AC15" s="44">
        <v>43642</v>
      </c>
      <c r="AD15" s="44">
        <v>44125</v>
      </c>
      <c r="AE15" s="44">
        <v>47351</v>
      </c>
      <c r="AF15" s="44">
        <v>47402</v>
      </c>
    </row>
    <row r="16" spans="1:32" s="44" customFormat="1" x14ac:dyDescent="0.25">
      <c r="A16" s="44" t="s">
        <v>13</v>
      </c>
      <c r="B16" s="79">
        <v>27292</v>
      </c>
      <c r="C16" s="79">
        <v>27397</v>
      </c>
      <c r="D16" s="79">
        <v>27273</v>
      </c>
      <c r="E16" s="79">
        <v>26879</v>
      </c>
      <c r="F16" s="79">
        <v>27132</v>
      </c>
      <c r="G16" s="79">
        <v>26926</v>
      </c>
      <c r="H16" s="79">
        <v>27105</v>
      </c>
      <c r="I16" s="79">
        <v>27315</v>
      </c>
      <c r="J16" s="79">
        <v>26937</v>
      </c>
      <c r="K16" s="79">
        <v>27245</v>
      </c>
      <c r="L16" s="79">
        <v>27389</v>
      </c>
      <c r="M16" s="79">
        <v>27246</v>
      </c>
      <c r="N16" s="79">
        <v>27174</v>
      </c>
      <c r="O16" s="79">
        <v>26983</v>
      </c>
      <c r="P16" s="79">
        <v>26813</v>
      </c>
      <c r="Q16" s="79">
        <v>26526</v>
      </c>
      <c r="R16" s="79">
        <v>27045</v>
      </c>
      <c r="S16" s="79">
        <v>26784</v>
      </c>
      <c r="T16" s="79">
        <v>27021</v>
      </c>
      <c r="U16" s="79">
        <v>26694</v>
      </c>
      <c r="V16" s="79">
        <v>26436</v>
      </c>
      <c r="W16" s="79">
        <v>26921</v>
      </c>
      <c r="X16" s="79">
        <v>27146</v>
      </c>
      <c r="Y16" s="79">
        <v>27366</v>
      </c>
      <c r="Z16" s="79">
        <v>27411</v>
      </c>
      <c r="AA16" s="79">
        <v>27613</v>
      </c>
      <c r="AB16" s="79">
        <v>27319</v>
      </c>
      <c r="AC16" s="44">
        <v>27238</v>
      </c>
      <c r="AD16" s="44">
        <v>27269</v>
      </c>
      <c r="AE16" s="44">
        <v>27025</v>
      </c>
      <c r="AF16" s="44">
        <v>27432</v>
      </c>
    </row>
    <row r="17" spans="1:32" s="44" customFormat="1" x14ac:dyDescent="0.25">
      <c r="A17" s="44" t="s">
        <v>14</v>
      </c>
      <c r="B17" s="79">
        <v>31864</v>
      </c>
      <c r="C17" s="79">
        <v>31875</v>
      </c>
      <c r="D17" s="79">
        <v>31816</v>
      </c>
      <c r="E17" s="79">
        <v>31175</v>
      </c>
      <c r="F17" s="79">
        <v>31572</v>
      </c>
      <c r="G17" s="79">
        <v>31387</v>
      </c>
      <c r="H17" s="79">
        <v>31515</v>
      </c>
      <c r="I17" s="79">
        <v>31841</v>
      </c>
      <c r="J17" s="79">
        <v>31351</v>
      </c>
      <c r="K17" s="79">
        <v>31869</v>
      </c>
      <c r="L17" s="79">
        <v>32119</v>
      </c>
      <c r="M17" s="79">
        <v>32073</v>
      </c>
      <c r="N17" s="79">
        <v>32283</v>
      </c>
      <c r="O17" s="79">
        <v>31809</v>
      </c>
      <c r="P17" s="79">
        <v>31772</v>
      </c>
      <c r="Q17" s="79">
        <v>31498</v>
      </c>
      <c r="R17" s="79">
        <v>32071</v>
      </c>
      <c r="S17" s="79">
        <v>31688</v>
      </c>
      <c r="T17" s="79">
        <v>31963</v>
      </c>
      <c r="U17" s="79">
        <v>31722</v>
      </c>
      <c r="V17" s="79">
        <v>31318</v>
      </c>
      <c r="W17" s="79">
        <v>31736</v>
      </c>
      <c r="X17" s="79">
        <v>32215</v>
      </c>
      <c r="Y17" s="79">
        <v>32492</v>
      </c>
      <c r="Z17" s="79">
        <v>32882</v>
      </c>
      <c r="AA17" s="79">
        <v>32727</v>
      </c>
      <c r="AB17" s="79">
        <v>32326</v>
      </c>
      <c r="AC17" s="44">
        <v>32101</v>
      </c>
      <c r="AD17" s="44">
        <v>32032</v>
      </c>
      <c r="AE17" s="44">
        <v>32118</v>
      </c>
      <c r="AF17" s="44">
        <v>32439</v>
      </c>
    </row>
    <row r="18" spans="1:32" s="44" customFormat="1" x14ac:dyDescent="0.25">
      <c r="A18" s="44" t="s">
        <v>15</v>
      </c>
      <c r="B18" s="79">
        <v>11358</v>
      </c>
      <c r="C18" s="79">
        <v>11332</v>
      </c>
      <c r="D18" s="79">
        <v>11162</v>
      </c>
      <c r="E18" s="79">
        <v>11009</v>
      </c>
      <c r="F18" s="79">
        <v>11164</v>
      </c>
      <c r="G18" s="79">
        <v>11053</v>
      </c>
      <c r="H18" s="79">
        <v>11295</v>
      </c>
      <c r="I18" s="79">
        <v>11350</v>
      </c>
      <c r="J18" s="79">
        <v>11113</v>
      </c>
      <c r="K18" s="79">
        <v>11120</v>
      </c>
      <c r="L18" s="79">
        <v>11118</v>
      </c>
      <c r="M18" s="79">
        <v>11146</v>
      </c>
      <c r="N18" s="79">
        <v>11469</v>
      </c>
      <c r="O18" s="79">
        <v>11256</v>
      </c>
      <c r="P18" s="79">
        <v>11271</v>
      </c>
      <c r="Q18" s="79">
        <v>11045</v>
      </c>
      <c r="R18" s="79">
        <v>11284</v>
      </c>
      <c r="S18" s="79">
        <v>11117</v>
      </c>
      <c r="T18" s="79">
        <v>11347</v>
      </c>
      <c r="U18" s="79">
        <v>11215</v>
      </c>
      <c r="V18" s="79">
        <v>10898</v>
      </c>
      <c r="W18" s="79">
        <v>10946</v>
      </c>
      <c r="X18" s="79">
        <v>11065</v>
      </c>
      <c r="Y18" s="79">
        <v>11137</v>
      </c>
      <c r="Z18" s="79">
        <v>11430</v>
      </c>
      <c r="AA18" s="79">
        <v>11412</v>
      </c>
      <c r="AB18" s="79">
        <v>11403</v>
      </c>
      <c r="AC18" s="44">
        <v>11401</v>
      </c>
      <c r="AD18" s="44">
        <v>11452</v>
      </c>
      <c r="AE18" s="44">
        <v>11487</v>
      </c>
      <c r="AF18" s="44">
        <v>11604</v>
      </c>
    </row>
    <row r="19" spans="1:32" s="44" customFormat="1" x14ac:dyDescent="0.25">
      <c r="A19" s="44" t="s">
        <v>75</v>
      </c>
      <c r="B19" s="79">
        <v>1141518</v>
      </c>
      <c r="C19" s="79">
        <v>1159287</v>
      </c>
      <c r="D19" s="79">
        <v>1161748</v>
      </c>
      <c r="E19" s="79">
        <v>1162431</v>
      </c>
      <c r="F19" s="79">
        <v>1160736</v>
      </c>
      <c r="G19" s="79">
        <v>1167633</v>
      </c>
      <c r="H19" s="79">
        <v>1174698</v>
      </c>
      <c r="I19" s="79">
        <v>1159381</v>
      </c>
      <c r="J19" s="79">
        <v>1161452</v>
      </c>
      <c r="K19" s="79">
        <v>1163089</v>
      </c>
      <c r="L19" s="79">
        <v>1160035</v>
      </c>
      <c r="M19" s="79">
        <v>1161349</v>
      </c>
      <c r="N19" s="79">
        <v>1159089</v>
      </c>
      <c r="O19" s="79">
        <v>1174975</v>
      </c>
      <c r="P19" s="79">
        <v>1174817</v>
      </c>
      <c r="Q19" s="79">
        <v>1182347</v>
      </c>
      <c r="R19" s="79">
        <v>1180054</v>
      </c>
      <c r="S19" s="79">
        <v>1184274</v>
      </c>
      <c r="T19" s="79">
        <v>1186557</v>
      </c>
      <c r="U19" s="79">
        <v>1178571</v>
      </c>
      <c r="V19" s="79">
        <v>1177751</v>
      </c>
      <c r="W19" s="79">
        <v>1177109</v>
      </c>
      <c r="X19" s="79">
        <v>1174319</v>
      </c>
      <c r="Y19" s="79">
        <v>1177695</v>
      </c>
      <c r="Z19" s="79">
        <v>1180976</v>
      </c>
      <c r="AA19" s="79">
        <v>1202948</v>
      </c>
      <c r="AB19" s="79">
        <v>1201983</v>
      </c>
      <c r="AC19" s="44">
        <v>1200411</v>
      </c>
      <c r="AD19" s="44">
        <v>1199381</v>
      </c>
      <c r="AE19" s="44">
        <v>1198450</v>
      </c>
      <c r="AF19" s="44">
        <v>1206103</v>
      </c>
    </row>
    <row r="20" spans="1:32" s="44" customFormat="1" x14ac:dyDescent="0.25">
      <c r="A20" s="44" t="s">
        <v>16</v>
      </c>
      <c r="B20" s="79">
        <v>113773</v>
      </c>
      <c r="C20" s="79">
        <v>113551</v>
      </c>
      <c r="D20" s="79">
        <v>113216</v>
      </c>
      <c r="E20" s="79">
        <v>110763</v>
      </c>
      <c r="F20" s="79">
        <v>112133</v>
      </c>
      <c r="G20" s="79">
        <v>111846</v>
      </c>
      <c r="H20" s="79">
        <v>113132</v>
      </c>
      <c r="I20" s="79">
        <v>114674</v>
      </c>
      <c r="J20" s="79">
        <v>113145</v>
      </c>
      <c r="K20" s="79">
        <v>114525</v>
      </c>
      <c r="L20" s="79">
        <v>115296</v>
      </c>
      <c r="M20" s="79">
        <v>115699</v>
      </c>
      <c r="N20" s="79">
        <v>115855</v>
      </c>
      <c r="O20" s="79">
        <v>114724</v>
      </c>
      <c r="P20" s="79">
        <v>114841</v>
      </c>
      <c r="Q20" s="79">
        <v>113354</v>
      </c>
      <c r="R20" s="79">
        <v>114832</v>
      </c>
      <c r="S20" s="79">
        <v>113585</v>
      </c>
      <c r="T20" s="79">
        <v>114838</v>
      </c>
      <c r="U20" s="79">
        <v>114551</v>
      </c>
      <c r="V20" s="79">
        <v>113828</v>
      </c>
      <c r="W20" s="79">
        <v>115900</v>
      </c>
      <c r="X20" s="79">
        <v>117535</v>
      </c>
      <c r="Y20" s="79">
        <v>118686</v>
      </c>
      <c r="Z20" s="79">
        <v>119135</v>
      </c>
      <c r="AA20" s="79">
        <v>118478</v>
      </c>
      <c r="AB20" s="79">
        <v>118367</v>
      </c>
      <c r="AC20" s="44">
        <v>117499</v>
      </c>
      <c r="AD20" s="44">
        <v>117163</v>
      </c>
      <c r="AE20" s="44">
        <v>116902</v>
      </c>
      <c r="AF20" s="44">
        <v>118249</v>
      </c>
    </row>
    <row r="21" spans="1:32" s="44" customFormat="1" x14ac:dyDescent="0.25">
      <c r="A21" s="44" t="s">
        <v>17</v>
      </c>
      <c r="B21" s="79">
        <v>19801</v>
      </c>
      <c r="C21" s="79">
        <v>19931</v>
      </c>
      <c r="D21" s="79">
        <v>20117</v>
      </c>
      <c r="E21" s="79">
        <v>20365</v>
      </c>
      <c r="F21" s="79">
        <v>20163</v>
      </c>
      <c r="G21" s="79">
        <v>20520</v>
      </c>
      <c r="H21" s="79">
        <v>19310</v>
      </c>
      <c r="I21" s="79">
        <v>19120</v>
      </c>
      <c r="J21" s="79">
        <v>19867</v>
      </c>
      <c r="K21" s="79">
        <v>21360</v>
      </c>
      <c r="L21" s="79">
        <v>20978</v>
      </c>
      <c r="M21" s="79">
        <v>20584</v>
      </c>
      <c r="N21" s="79">
        <v>20779</v>
      </c>
      <c r="O21" s="79">
        <v>20738</v>
      </c>
      <c r="P21" s="79">
        <v>21694</v>
      </c>
      <c r="Q21" s="79">
        <v>20879</v>
      </c>
      <c r="R21" s="79">
        <v>21024</v>
      </c>
      <c r="S21" s="79">
        <v>21349</v>
      </c>
      <c r="T21" s="79">
        <v>19965</v>
      </c>
      <c r="U21" s="79">
        <v>19560</v>
      </c>
      <c r="V21" s="79">
        <v>20936</v>
      </c>
      <c r="W21" s="79">
        <v>21204</v>
      </c>
      <c r="X21" s="79">
        <v>20982</v>
      </c>
      <c r="Y21" s="79">
        <v>20686</v>
      </c>
      <c r="Z21" s="79">
        <v>21134</v>
      </c>
      <c r="AA21" s="79">
        <v>21164</v>
      </c>
      <c r="AB21" s="79">
        <v>21886</v>
      </c>
      <c r="AC21" s="44">
        <v>21887</v>
      </c>
      <c r="AD21" s="44">
        <v>21758</v>
      </c>
      <c r="AE21" s="44">
        <v>23373</v>
      </c>
      <c r="AF21" s="44">
        <v>21451</v>
      </c>
    </row>
    <row r="22" spans="1:32" s="44" customFormat="1" x14ac:dyDescent="0.25">
      <c r="A22" s="44" t="s">
        <v>18</v>
      </c>
      <c r="B22" s="79">
        <v>9131</v>
      </c>
      <c r="C22" s="79">
        <v>9324</v>
      </c>
      <c r="D22" s="79">
        <v>9397</v>
      </c>
      <c r="E22" s="79">
        <v>9303</v>
      </c>
      <c r="F22" s="79">
        <v>9435</v>
      </c>
      <c r="G22" s="79">
        <v>10044</v>
      </c>
      <c r="H22" s="79">
        <v>10260</v>
      </c>
      <c r="I22" s="79">
        <v>9873</v>
      </c>
      <c r="J22" s="79">
        <v>9992</v>
      </c>
      <c r="K22" s="79">
        <v>9788</v>
      </c>
      <c r="L22" s="79">
        <v>9340</v>
      </c>
      <c r="M22" s="79">
        <v>9114</v>
      </c>
      <c r="N22" s="79">
        <v>9036</v>
      </c>
      <c r="O22" s="79">
        <v>9066</v>
      </c>
      <c r="P22" s="79">
        <v>9078</v>
      </c>
      <c r="Q22" s="79">
        <v>9307</v>
      </c>
      <c r="R22" s="79">
        <v>9512</v>
      </c>
      <c r="S22" s="79">
        <v>10281</v>
      </c>
      <c r="T22" s="79">
        <v>10179</v>
      </c>
      <c r="U22" s="79">
        <v>9611</v>
      </c>
      <c r="V22" s="79">
        <v>9602</v>
      </c>
      <c r="W22" s="79">
        <v>9455</v>
      </c>
      <c r="X22" s="79">
        <v>9148</v>
      </c>
      <c r="Y22" s="79">
        <v>9077</v>
      </c>
      <c r="Z22" s="79">
        <v>9058</v>
      </c>
      <c r="AA22" s="79">
        <v>9148</v>
      </c>
      <c r="AB22" s="79">
        <v>9246</v>
      </c>
      <c r="AC22" s="44">
        <v>9326</v>
      </c>
      <c r="AD22" s="44">
        <v>9398</v>
      </c>
      <c r="AE22" s="44">
        <v>9430</v>
      </c>
      <c r="AF22" s="44">
        <v>9630</v>
      </c>
    </row>
    <row r="23" spans="1:32" s="44" customFormat="1" x14ac:dyDescent="0.25">
      <c r="A23" s="44" t="s">
        <v>19</v>
      </c>
      <c r="B23" s="79">
        <v>30967</v>
      </c>
      <c r="C23" s="79">
        <v>30971</v>
      </c>
      <c r="D23" s="79">
        <v>30968</v>
      </c>
      <c r="E23" s="79">
        <v>30323</v>
      </c>
      <c r="F23" s="79">
        <v>30245</v>
      </c>
      <c r="G23" s="79">
        <v>29724</v>
      </c>
      <c r="H23" s="79">
        <v>30224</v>
      </c>
      <c r="I23" s="79">
        <v>30587</v>
      </c>
      <c r="J23" s="79">
        <v>30190</v>
      </c>
      <c r="K23" s="79">
        <v>30587</v>
      </c>
      <c r="L23" s="79">
        <v>30778</v>
      </c>
      <c r="M23" s="79">
        <v>30660</v>
      </c>
      <c r="N23" s="79">
        <v>31237</v>
      </c>
      <c r="O23" s="79">
        <v>31163</v>
      </c>
      <c r="P23" s="79">
        <v>31095</v>
      </c>
      <c r="Q23" s="79">
        <v>30693</v>
      </c>
      <c r="R23" s="79">
        <v>31088</v>
      </c>
      <c r="S23" s="79">
        <v>30352</v>
      </c>
      <c r="T23" s="79">
        <v>31324</v>
      </c>
      <c r="U23" s="79">
        <v>30947</v>
      </c>
      <c r="V23" s="79">
        <v>30670</v>
      </c>
      <c r="W23" s="79">
        <v>31279</v>
      </c>
      <c r="X23" s="79">
        <v>31763</v>
      </c>
      <c r="Y23" s="79">
        <v>31778</v>
      </c>
      <c r="Z23" s="79">
        <v>32315</v>
      </c>
      <c r="AA23" s="79">
        <v>32235</v>
      </c>
      <c r="AB23" s="79">
        <v>31666</v>
      </c>
      <c r="AC23" s="44">
        <v>31439</v>
      </c>
      <c r="AD23" s="44">
        <v>31361</v>
      </c>
      <c r="AE23" s="44">
        <v>31109</v>
      </c>
      <c r="AF23" s="44">
        <v>31717</v>
      </c>
    </row>
    <row r="24" spans="1:32" s="44" customFormat="1" x14ac:dyDescent="0.25">
      <c r="A24" s="44" t="s">
        <v>20</v>
      </c>
      <c r="B24" s="79">
        <v>4953</v>
      </c>
      <c r="C24" s="79">
        <v>4974</v>
      </c>
      <c r="D24" s="79">
        <v>5077</v>
      </c>
      <c r="E24" s="79">
        <v>5026</v>
      </c>
      <c r="F24" s="79">
        <v>5128</v>
      </c>
      <c r="G24" s="79">
        <v>5180</v>
      </c>
      <c r="H24" s="79">
        <v>5192</v>
      </c>
      <c r="I24" s="79">
        <v>5211</v>
      </c>
      <c r="J24" s="79">
        <v>5003</v>
      </c>
      <c r="K24" s="79">
        <v>4925</v>
      </c>
      <c r="L24" s="79">
        <v>4985</v>
      </c>
      <c r="M24" s="79">
        <v>4891</v>
      </c>
      <c r="N24" s="79">
        <v>4857</v>
      </c>
      <c r="O24" s="79">
        <v>4872</v>
      </c>
      <c r="P24" s="79">
        <v>4921</v>
      </c>
      <c r="Q24" s="79">
        <v>4823</v>
      </c>
      <c r="R24" s="79">
        <v>4982</v>
      </c>
      <c r="S24" s="79">
        <v>5017</v>
      </c>
      <c r="T24" s="79">
        <v>5032</v>
      </c>
      <c r="U24" s="79">
        <v>4945</v>
      </c>
      <c r="V24" s="79">
        <v>4798</v>
      </c>
      <c r="W24" s="79">
        <v>4794</v>
      </c>
      <c r="X24" s="79">
        <v>4777</v>
      </c>
      <c r="Y24" s="79">
        <v>4761</v>
      </c>
      <c r="Z24" s="79">
        <v>4771</v>
      </c>
      <c r="AA24" s="79">
        <v>4798</v>
      </c>
      <c r="AB24" s="79">
        <v>4839</v>
      </c>
      <c r="AC24" s="44">
        <v>4815</v>
      </c>
      <c r="AD24" s="44">
        <v>4844</v>
      </c>
      <c r="AE24" s="44">
        <v>6429</v>
      </c>
      <c r="AF24" s="44">
        <v>6533</v>
      </c>
    </row>
    <row r="25" spans="1:32" s="44" customFormat="1" x14ac:dyDescent="0.25">
      <c r="A25" s="44" t="s">
        <v>21</v>
      </c>
      <c r="B25" s="79">
        <v>23281</v>
      </c>
      <c r="C25" s="79">
        <v>23249</v>
      </c>
      <c r="D25" s="79">
        <v>23033</v>
      </c>
      <c r="E25" s="79">
        <v>22581</v>
      </c>
      <c r="F25" s="79">
        <v>22922</v>
      </c>
      <c r="G25" s="79">
        <v>22705</v>
      </c>
      <c r="H25" s="79">
        <v>23126</v>
      </c>
      <c r="I25" s="79">
        <v>23140</v>
      </c>
      <c r="J25" s="79">
        <v>22717</v>
      </c>
      <c r="K25" s="79">
        <v>23581</v>
      </c>
      <c r="L25" s="79">
        <v>23817</v>
      </c>
      <c r="M25" s="79">
        <v>23274</v>
      </c>
      <c r="N25" s="79">
        <v>23445</v>
      </c>
      <c r="O25" s="79">
        <v>23216</v>
      </c>
      <c r="P25" s="79">
        <v>23173</v>
      </c>
      <c r="Q25" s="79">
        <v>22853</v>
      </c>
      <c r="R25" s="79">
        <v>23119</v>
      </c>
      <c r="S25" s="79">
        <v>22836</v>
      </c>
      <c r="T25" s="79">
        <v>23388</v>
      </c>
      <c r="U25" s="79">
        <v>23189</v>
      </c>
      <c r="V25" s="79">
        <v>22811</v>
      </c>
      <c r="W25" s="79">
        <v>23811</v>
      </c>
      <c r="X25" s="79">
        <v>24099</v>
      </c>
      <c r="Y25" s="79">
        <v>23694</v>
      </c>
      <c r="Z25" s="79">
        <v>23476</v>
      </c>
      <c r="AA25" s="79">
        <v>23415</v>
      </c>
      <c r="AB25" s="79">
        <v>23525</v>
      </c>
      <c r="AC25" s="44">
        <v>23434</v>
      </c>
      <c r="AD25" s="44">
        <v>23345</v>
      </c>
      <c r="AE25" s="44">
        <v>22972</v>
      </c>
      <c r="AF25" s="44">
        <v>23295</v>
      </c>
    </row>
    <row r="26" spans="1:32" s="44" customFormat="1" x14ac:dyDescent="0.25">
      <c r="A26" s="44" t="s">
        <v>22</v>
      </c>
      <c r="B26" s="79">
        <v>19022</v>
      </c>
      <c r="C26" s="79">
        <v>19129</v>
      </c>
      <c r="D26" s="79">
        <v>19371</v>
      </c>
      <c r="E26" s="79">
        <v>19383</v>
      </c>
      <c r="F26" s="79">
        <v>20637</v>
      </c>
      <c r="G26" s="79">
        <v>23052</v>
      </c>
      <c r="H26" s="79">
        <v>25783</v>
      </c>
      <c r="I26" s="79">
        <v>23638</v>
      </c>
      <c r="J26" s="79">
        <v>23555</v>
      </c>
      <c r="K26" s="79">
        <v>22466</v>
      </c>
      <c r="L26" s="79">
        <v>20156</v>
      </c>
      <c r="M26" s="79">
        <v>19889</v>
      </c>
      <c r="N26" s="79">
        <v>19795</v>
      </c>
      <c r="O26" s="79">
        <v>19806</v>
      </c>
      <c r="P26" s="79">
        <v>19791</v>
      </c>
      <c r="Q26" s="79">
        <v>19668</v>
      </c>
      <c r="R26" s="79">
        <v>21300</v>
      </c>
      <c r="S26" s="79">
        <v>23503</v>
      </c>
      <c r="T26" s="79">
        <v>24329</v>
      </c>
      <c r="U26" s="79">
        <v>23049</v>
      </c>
      <c r="V26" s="79">
        <v>22709</v>
      </c>
      <c r="W26" s="79">
        <v>21894</v>
      </c>
      <c r="X26" s="79">
        <v>19064</v>
      </c>
      <c r="Y26" s="79">
        <v>18891</v>
      </c>
      <c r="Z26" s="79">
        <v>19091</v>
      </c>
      <c r="AA26" s="79">
        <v>19198</v>
      </c>
      <c r="AB26" s="79">
        <v>19860</v>
      </c>
      <c r="AC26" s="44">
        <v>19791</v>
      </c>
      <c r="AD26" s="44">
        <v>20569</v>
      </c>
      <c r="AE26" s="44">
        <v>23185</v>
      </c>
      <c r="AF26" s="44">
        <v>25087</v>
      </c>
    </row>
    <row r="27" spans="1:32" s="44" customFormat="1" x14ac:dyDescent="0.25">
      <c r="A27" s="44" t="s">
        <v>23</v>
      </c>
      <c r="B27" s="79">
        <v>7839</v>
      </c>
      <c r="C27" s="79">
        <v>7716</v>
      </c>
      <c r="D27" s="79">
        <v>7739</v>
      </c>
      <c r="E27" s="79">
        <v>7659</v>
      </c>
      <c r="F27" s="79">
        <v>7798</v>
      </c>
      <c r="G27" s="79">
        <v>7843</v>
      </c>
      <c r="H27" s="79">
        <v>8014</v>
      </c>
      <c r="I27" s="79">
        <v>8032</v>
      </c>
      <c r="J27" s="79">
        <v>7915</v>
      </c>
      <c r="K27" s="79">
        <v>7901</v>
      </c>
      <c r="L27" s="79">
        <v>7859</v>
      </c>
      <c r="M27" s="79">
        <v>7863</v>
      </c>
      <c r="N27" s="79">
        <v>7807</v>
      </c>
      <c r="O27" s="79">
        <v>7732</v>
      </c>
      <c r="P27" s="79">
        <v>7766</v>
      </c>
      <c r="Q27" s="79">
        <v>7837</v>
      </c>
      <c r="R27" s="79">
        <v>7937</v>
      </c>
      <c r="S27" s="79">
        <v>7909</v>
      </c>
      <c r="T27" s="79">
        <v>8094</v>
      </c>
      <c r="U27" s="79">
        <v>7977</v>
      </c>
      <c r="V27" s="79">
        <v>7882</v>
      </c>
      <c r="W27" s="79">
        <v>7863</v>
      </c>
      <c r="X27" s="79">
        <v>7848</v>
      </c>
      <c r="Y27" s="79">
        <v>7907</v>
      </c>
      <c r="Z27" s="79">
        <v>8176</v>
      </c>
      <c r="AA27" s="79">
        <v>8124</v>
      </c>
      <c r="AB27" s="79">
        <v>7961</v>
      </c>
      <c r="AC27" s="44">
        <v>8049</v>
      </c>
      <c r="AD27" s="44">
        <v>8077</v>
      </c>
      <c r="AE27" s="44">
        <v>8133</v>
      </c>
      <c r="AF27" s="44">
        <v>8431</v>
      </c>
    </row>
    <row r="28" spans="1:32" s="44" customFormat="1" x14ac:dyDescent="0.25">
      <c r="A28" s="44" t="s">
        <v>24</v>
      </c>
      <c r="B28" s="79">
        <v>4659</v>
      </c>
      <c r="C28" s="79">
        <v>4673</v>
      </c>
      <c r="D28" s="79">
        <v>4646</v>
      </c>
      <c r="E28" s="79">
        <v>4565</v>
      </c>
      <c r="F28" s="79">
        <v>4547</v>
      </c>
      <c r="G28" s="79">
        <v>4484</v>
      </c>
      <c r="H28" s="79">
        <v>4506</v>
      </c>
      <c r="I28" s="79">
        <v>4529</v>
      </c>
      <c r="J28" s="79">
        <v>4488</v>
      </c>
      <c r="K28" s="79">
        <v>4550</v>
      </c>
      <c r="L28" s="79">
        <v>4596</v>
      </c>
      <c r="M28" s="79">
        <v>4658</v>
      </c>
      <c r="N28" s="79">
        <v>4727</v>
      </c>
      <c r="O28" s="79">
        <v>4726</v>
      </c>
      <c r="P28" s="79">
        <v>4687</v>
      </c>
      <c r="Q28" s="79">
        <v>4577</v>
      </c>
      <c r="R28" s="79">
        <v>4620</v>
      </c>
      <c r="S28" s="79">
        <v>4538</v>
      </c>
      <c r="T28" s="79">
        <v>4556</v>
      </c>
      <c r="U28" s="79">
        <v>4550</v>
      </c>
      <c r="V28" s="79">
        <v>4527</v>
      </c>
      <c r="W28" s="79">
        <v>4595</v>
      </c>
      <c r="X28" s="79">
        <v>4662</v>
      </c>
      <c r="Y28" s="79">
        <v>4723</v>
      </c>
      <c r="Z28" s="79">
        <v>4774</v>
      </c>
      <c r="AA28" s="79">
        <v>4805</v>
      </c>
      <c r="AB28" s="79">
        <v>4796</v>
      </c>
      <c r="AC28" s="44">
        <v>4715</v>
      </c>
      <c r="AD28" s="44">
        <v>4669</v>
      </c>
      <c r="AE28" s="44">
        <v>4664</v>
      </c>
      <c r="AF28" s="44">
        <v>4728</v>
      </c>
    </row>
    <row r="29" spans="1:32" s="44" customFormat="1" x14ac:dyDescent="0.25">
      <c r="A29" s="44" t="s">
        <v>76</v>
      </c>
      <c r="B29" s="79">
        <v>385962</v>
      </c>
      <c r="C29" s="79">
        <v>385096</v>
      </c>
      <c r="D29" s="79">
        <v>385091</v>
      </c>
      <c r="E29" s="79">
        <v>378165</v>
      </c>
      <c r="F29" s="79">
        <v>381590</v>
      </c>
      <c r="G29" s="79">
        <v>377446</v>
      </c>
      <c r="H29" s="79">
        <v>380979</v>
      </c>
      <c r="I29" s="79">
        <v>385113</v>
      </c>
      <c r="J29" s="79">
        <v>384833</v>
      </c>
      <c r="K29" s="79">
        <v>388541</v>
      </c>
      <c r="L29" s="79">
        <v>393139</v>
      </c>
      <c r="M29" s="79">
        <v>395252</v>
      </c>
      <c r="N29" s="79">
        <v>395441</v>
      </c>
      <c r="O29" s="79">
        <v>392116</v>
      </c>
      <c r="P29" s="79">
        <v>391307</v>
      </c>
      <c r="Q29" s="79">
        <v>386402</v>
      </c>
      <c r="R29" s="79">
        <v>390908</v>
      </c>
      <c r="S29" s="79">
        <v>385023</v>
      </c>
      <c r="T29" s="79">
        <v>387473</v>
      </c>
      <c r="U29" s="79">
        <v>387932</v>
      </c>
      <c r="V29" s="79">
        <v>388606</v>
      </c>
      <c r="W29" s="79">
        <v>393451</v>
      </c>
      <c r="X29" s="79">
        <v>400779</v>
      </c>
      <c r="Y29" s="79">
        <v>404119</v>
      </c>
      <c r="Z29" s="79">
        <v>407097</v>
      </c>
      <c r="AA29" s="79">
        <v>405705</v>
      </c>
      <c r="AB29" s="79">
        <v>406823</v>
      </c>
      <c r="AC29" s="44">
        <v>402827</v>
      </c>
      <c r="AD29" s="44">
        <v>401216</v>
      </c>
      <c r="AE29" s="44">
        <v>399743</v>
      </c>
      <c r="AF29" s="44">
        <v>403870</v>
      </c>
    </row>
    <row r="30" spans="1:32" s="44" customFormat="1" x14ac:dyDescent="0.25">
      <c r="A30" s="44" t="s">
        <v>25</v>
      </c>
      <c r="B30" s="79">
        <v>7201</v>
      </c>
      <c r="C30" s="79">
        <v>7211</v>
      </c>
      <c r="D30" s="79">
        <v>7198</v>
      </c>
      <c r="E30" s="79">
        <v>7218</v>
      </c>
      <c r="F30" s="79">
        <v>7681</v>
      </c>
      <c r="G30" s="79">
        <v>7932</v>
      </c>
      <c r="H30" s="79">
        <v>8651</v>
      </c>
      <c r="I30" s="79">
        <v>8686</v>
      </c>
      <c r="J30" s="79">
        <v>8027</v>
      </c>
      <c r="K30" s="79">
        <v>7636</v>
      </c>
      <c r="L30" s="79">
        <v>7391</v>
      </c>
      <c r="M30" s="79">
        <v>7378</v>
      </c>
      <c r="N30" s="79">
        <v>7377</v>
      </c>
      <c r="O30" s="79">
        <v>7242</v>
      </c>
      <c r="P30" s="79">
        <v>7221</v>
      </c>
      <c r="Q30" s="79">
        <v>7368</v>
      </c>
      <c r="R30" s="79">
        <v>7752</v>
      </c>
      <c r="S30" s="79">
        <v>8021</v>
      </c>
      <c r="T30" s="79">
        <v>8785</v>
      </c>
      <c r="U30" s="79">
        <v>8702</v>
      </c>
      <c r="V30" s="79">
        <v>7984</v>
      </c>
      <c r="W30" s="79">
        <v>7289</v>
      </c>
      <c r="X30" s="79">
        <v>7185</v>
      </c>
      <c r="Y30" s="79">
        <v>7170</v>
      </c>
      <c r="Z30" s="79">
        <v>7190</v>
      </c>
      <c r="AA30" s="79">
        <v>7319</v>
      </c>
      <c r="AB30" s="79">
        <v>7410</v>
      </c>
      <c r="AC30" s="44">
        <v>7494</v>
      </c>
      <c r="AD30" s="44">
        <v>7761</v>
      </c>
      <c r="AE30" s="44">
        <v>8309</v>
      </c>
      <c r="AF30" s="44">
        <v>8807</v>
      </c>
    </row>
    <row r="31" spans="1:32" s="44" customFormat="1" x14ac:dyDescent="0.25">
      <c r="A31" s="44" t="s">
        <v>26</v>
      </c>
      <c r="B31" s="79">
        <v>55960</v>
      </c>
      <c r="C31" s="79">
        <v>56045</v>
      </c>
      <c r="D31" s="79">
        <v>56441</v>
      </c>
      <c r="E31" s="79">
        <v>55582</v>
      </c>
      <c r="F31" s="79">
        <v>56131</v>
      </c>
      <c r="G31" s="79">
        <v>55995</v>
      </c>
      <c r="H31" s="79">
        <v>56889</v>
      </c>
      <c r="I31" s="79">
        <v>57676</v>
      </c>
      <c r="J31" s="79">
        <v>56673</v>
      </c>
      <c r="K31" s="79">
        <v>56701</v>
      </c>
      <c r="L31" s="79">
        <v>56683</v>
      </c>
      <c r="M31" s="79">
        <v>56690</v>
      </c>
      <c r="N31" s="79">
        <v>56755</v>
      </c>
      <c r="O31" s="79">
        <v>56687</v>
      </c>
      <c r="P31" s="79">
        <v>56600</v>
      </c>
      <c r="Q31" s="79">
        <v>56167</v>
      </c>
      <c r="R31" s="79">
        <v>56771</v>
      </c>
      <c r="S31" s="79">
        <v>56473</v>
      </c>
      <c r="T31" s="79">
        <v>57353</v>
      </c>
      <c r="U31" s="79">
        <v>57236</v>
      </c>
      <c r="V31" s="79">
        <v>56382</v>
      </c>
      <c r="W31" s="79">
        <v>57160</v>
      </c>
      <c r="X31" s="79">
        <v>57316</v>
      </c>
      <c r="Y31" s="79">
        <v>57364</v>
      </c>
      <c r="Z31" s="79">
        <v>57629</v>
      </c>
      <c r="AA31" s="79">
        <v>57643</v>
      </c>
      <c r="AB31" s="79">
        <v>57907</v>
      </c>
      <c r="AC31" s="44">
        <v>57984</v>
      </c>
      <c r="AD31" s="44">
        <v>57759</v>
      </c>
      <c r="AE31" s="44">
        <v>58073</v>
      </c>
      <c r="AF31" s="44">
        <v>59313</v>
      </c>
    </row>
    <row r="32" spans="1:32" s="44" customFormat="1" x14ac:dyDescent="0.25">
      <c r="A32" s="44" t="s">
        <v>27</v>
      </c>
      <c r="B32" s="79">
        <v>4993</v>
      </c>
      <c r="C32" s="79">
        <v>4990</v>
      </c>
      <c r="D32" s="79">
        <v>4966</v>
      </c>
      <c r="E32" s="79">
        <v>4875</v>
      </c>
      <c r="F32" s="79">
        <v>4908</v>
      </c>
      <c r="G32" s="79">
        <v>4854</v>
      </c>
      <c r="H32" s="79">
        <v>4877</v>
      </c>
      <c r="I32" s="79">
        <v>4916</v>
      </c>
      <c r="J32" s="79">
        <v>4900</v>
      </c>
      <c r="K32" s="79">
        <v>4974</v>
      </c>
      <c r="L32" s="79">
        <v>5028</v>
      </c>
      <c r="M32" s="79">
        <v>5063</v>
      </c>
      <c r="N32" s="79">
        <v>5090</v>
      </c>
      <c r="O32" s="79">
        <v>5086</v>
      </c>
      <c r="P32" s="79">
        <v>5049</v>
      </c>
      <c r="Q32" s="79">
        <v>4965</v>
      </c>
      <c r="R32" s="79">
        <v>5011</v>
      </c>
      <c r="S32" s="79">
        <v>4922</v>
      </c>
      <c r="T32" s="79">
        <v>4952</v>
      </c>
      <c r="U32" s="79">
        <v>4953</v>
      </c>
      <c r="V32" s="79">
        <v>4917</v>
      </c>
      <c r="W32" s="79">
        <v>4996</v>
      </c>
      <c r="X32" s="79">
        <v>5095</v>
      </c>
      <c r="Y32" s="79">
        <v>5159</v>
      </c>
      <c r="Z32" s="79">
        <v>5202</v>
      </c>
      <c r="AA32" s="79">
        <v>5199</v>
      </c>
      <c r="AB32" s="79">
        <v>5181</v>
      </c>
      <c r="AC32" s="44">
        <v>5137</v>
      </c>
      <c r="AD32" s="44">
        <v>5084</v>
      </c>
      <c r="AE32" s="44">
        <v>5061</v>
      </c>
      <c r="AF32" s="44">
        <v>5094</v>
      </c>
    </row>
    <row r="33" spans="1:32" s="44" customFormat="1" x14ac:dyDescent="0.25">
      <c r="A33" s="44" t="s">
        <v>77</v>
      </c>
      <c r="B33" s="79">
        <v>390233</v>
      </c>
      <c r="C33" s="79">
        <v>396446</v>
      </c>
      <c r="D33" s="79">
        <v>397506</v>
      </c>
      <c r="E33" s="79">
        <v>397196</v>
      </c>
      <c r="F33" s="79">
        <v>396430</v>
      </c>
      <c r="G33" s="79">
        <v>399194</v>
      </c>
      <c r="H33" s="79">
        <v>401265</v>
      </c>
      <c r="I33" s="79">
        <v>395789</v>
      </c>
      <c r="J33" s="79">
        <v>396267</v>
      </c>
      <c r="K33" s="79">
        <v>397137</v>
      </c>
      <c r="L33" s="79">
        <v>395959</v>
      </c>
      <c r="M33" s="79">
        <v>396069</v>
      </c>
      <c r="N33" s="79">
        <v>395008</v>
      </c>
      <c r="O33" s="79">
        <v>400630</v>
      </c>
      <c r="P33" s="79">
        <v>400711</v>
      </c>
      <c r="Q33" s="79">
        <v>402952</v>
      </c>
      <c r="R33" s="79">
        <v>402241</v>
      </c>
      <c r="S33" s="79">
        <v>404229</v>
      </c>
      <c r="T33" s="79">
        <v>405066</v>
      </c>
      <c r="U33" s="79">
        <v>402264</v>
      </c>
      <c r="V33" s="79">
        <v>401975</v>
      </c>
      <c r="W33" s="79">
        <v>402349</v>
      </c>
      <c r="X33" s="79">
        <v>401398</v>
      </c>
      <c r="Y33" s="79">
        <v>402079</v>
      </c>
      <c r="Z33" s="79">
        <v>403325</v>
      </c>
      <c r="AA33" s="79">
        <v>410739</v>
      </c>
      <c r="AB33" s="79">
        <v>410680</v>
      </c>
      <c r="AC33" s="44">
        <v>409634</v>
      </c>
      <c r="AD33" s="44">
        <v>409464</v>
      </c>
      <c r="AE33" s="44">
        <v>409224</v>
      </c>
      <c r="AF33" s="44">
        <v>411977</v>
      </c>
    </row>
    <row r="34" spans="1:32" s="44" customFormat="1" x14ac:dyDescent="0.25">
      <c r="A34" s="44" t="s">
        <v>28</v>
      </c>
      <c r="B34" s="79">
        <v>226797</v>
      </c>
      <c r="C34" s="79">
        <v>226656</v>
      </c>
      <c r="D34" s="79">
        <v>226621</v>
      </c>
      <c r="E34" s="79">
        <v>223361</v>
      </c>
      <c r="F34" s="79">
        <v>224154</v>
      </c>
      <c r="G34" s="79">
        <v>221466</v>
      </c>
      <c r="H34" s="79">
        <v>220673</v>
      </c>
      <c r="I34" s="79">
        <v>222789</v>
      </c>
      <c r="J34" s="79">
        <v>223300</v>
      </c>
      <c r="K34" s="79">
        <v>227203</v>
      </c>
      <c r="L34" s="79">
        <v>229269</v>
      </c>
      <c r="M34" s="79">
        <v>230257</v>
      </c>
      <c r="N34" s="79">
        <v>231055</v>
      </c>
      <c r="O34" s="79">
        <v>230171</v>
      </c>
      <c r="P34" s="79">
        <v>229021</v>
      </c>
      <c r="Q34" s="79">
        <v>225902</v>
      </c>
      <c r="R34" s="79">
        <v>227901</v>
      </c>
      <c r="S34" s="79">
        <v>224295</v>
      </c>
      <c r="T34" s="79">
        <v>223861</v>
      </c>
      <c r="U34" s="79">
        <v>223658</v>
      </c>
      <c r="V34" s="79">
        <v>224750</v>
      </c>
      <c r="W34" s="79">
        <v>228925</v>
      </c>
      <c r="X34" s="79">
        <v>232346</v>
      </c>
      <c r="Y34" s="79">
        <v>233834</v>
      </c>
      <c r="Z34" s="79">
        <v>234885</v>
      </c>
      <c r="AA34" s="79">
        <v>235024</v>
      </c>
      <c r="AB34" s="79">
        <v>234781</v>
      </c>
      <c r="AC34" s="44">
        <v>232793</v>
      </c>
      <c r="AD34" s="44">
        <v>231682</v>
      </c>
      <c r="AE34" s="44">
        <v>230840</v>
      </c>
      <c r="AF34" s="44">
        <v>232132</v>
      </c>
    </row>
    <row r="35" spans="1:32" s="44" customFormat="1" x14ac:dyDescent="0.25">
      <c r="A35" s="44" t="s">
        <v>29</v>
      </c>
      <c r="B35" s="79">
        <v>17593</v>
      </c>
      <c r="C35" s="79">
        <v>17600</v>
      </c>
      <c r="D35" s="79">
        <v>17682</v>
      </c>
      <c r="E35" s="79">
        <v>17387</v>
      </c>
      <c r="F35" s="79">
        <v>17299</v>
      </c>
      <c r="G35" s="79">
        <v>17097</v>
      </c>
      <c r="H35" s="79">
        <v>17106</v>
      </c>
      <c r="I35" s="79">
        <v>17193</v>
      </c>
      <c r="J35" s="79">
        <v>17094</v>
      </c>
      <c r="K35" s="79">
        <v>17337</v>
      </c>
      <c r="L35" s="79">
        <v>17507</v>
      </c>
      <c r="M35" s="79">
        <v>17684</v>
      </c>
      <c r="N35" s="79">
        <v>17926</v>
      </c>
      <c r="O35" s="79">
        <v>17971</v>
      </c>
      <c r="P35" s="79">
        <v>17892</v>
      </c>
      <c r="Q35" s="79">
        <v>17568</v>
      </c>
      <c r="R35" s="79">
        <v>17664</v>
      </c>
      <c r="S35" s="79">
        <v>17328</v>
      </c>
      <c r="T35" s="79">
        <v>17342</v>
      </c>
      <c r="U35" s="79">
        <v>17208</v>
      </c>
      <c r="V35" s="79">
        <v>17218</v>
      </c>
      <c r="W35" s="79">
        <v>17388</v>
      </c>
      <c r="X35" s="79">
        <v>17695</v>
      </c>
      <c r="Y35" s="79">
        <v>17924</v>
      </c>
      <c r="Z35" s="79">
        <v>18116</v>
      </c>
      <c r="AA35" s="79">
        <v>18221</v>
      </c>
      <c r="AB35" s="79">
        <v>18390</v>
      </c>
      <c r="AC35" s="44">
        <v>18147</v>
      </c>
      <c r="AD35" s="44">
        <v>17856</v>
      </c>
      <c r="AE35" s="44">
        <v>17807</v>
      </c>
      <c r="AF35" s="44">
        <v>17958</v>
      </c>
    </row>
    <row r="36" spans="1:32" s="44" customFormat="1" x14ac:dyDescent="0.25">
      <c r="A36" s="44" t="s">
        <v>30</v>
      </c>
      <c r="B36" s="79">
        <v>123805</v>
      </c>
      <c r="C36" s="79">
        <v>123722</v>
      </c>
      <c r="D36" s="79">
        <v>123669</v>
      </c>
      <c r="E36" s="79">
        <v>120934</v>
      </c>
      <c r="F36" s="79">
        <v>121921</v>
      </c>
      <c r="G36" s="79">
        <v>120587</v>
      </c>
      <c r="H36" s="79">
        <v>121419</v>
      </c>
      <c r="I36" s="79">
        <v>122707</v>
      </c>
      <c r="J36" s="79">
        <v>123072</v>
      </c>
      <c r="K36" s="79">
        <v>124782</v>
      </c>
      <c r="L36" s="79">
        <v>125924</v>
      </c>
      <c r="M36" s="79">
        <v>126509</v>
      </c>
      <c r="N36" s="79">
        <v>126850</v>
      </c>
      <c r="O36" s="79">
        <v>126123</v>
      </c>
      <c r="P36" s="79">
        <v>125519</v>
      </c>
      <c r="Q36" s="79">
        <v>124322</v>
      </c>
      <c r="R36" s="79">
        <v>125408</v>
      </c>
      <c r="S36" s="79">
        <v>123511</v>
      </c>
      <c r="T36" s="79">
        <v>123857</v>
      </c>
      <c r="U36" s="79">
        <v>123865</v>
      </c>
      <c r="V36" s="79">
        <v>124160</v>
      </c>
      <c r="W36" s="79">
        <v>125995</v>
      </c>
      <c r="X36" s="79">
        <v>128576</v>
      </c>
      <c r="Y36" s="79">
        <v>129046</v>
      </c>
      <c r="Z36" s="79">
        <v>130575</v>
      </c>
      <c r="AA36" s="79">
        <v>130464</v>
      </c>
      <c r="AB36" s="79">
        <v>130602</v>
      </c>
      <c r="AC36" s="44">
        <v>129230</v>
      </c>
      <c r="AD36" s="44">
        <v>128953</v>
      </c>
      <c r="AE36" s="44">
        <v>127479</v>
      </c>
      <c r="AF36" s="44">
        <v>128396</v>
      </c>
    </row>
    <row r="37" spans="1:32" s="44" customFormat="1" x14ac:dyDescent="0.25">
      <c r="A37" s="44" t="s">
        <v>31</v>
      </c>
      <c r="B37" s="79">
        <v>1279</v>
      </c>
      <c r="C37" s="79">
        <v>1281</v>
      </c>
      <c r="D37" s="79">
        <v>1285</v>
      </c>
      <c r="E37" s="79">
        <v>1231</v>
      </c>
      <c r="F37" s="79">
        <v>1247</v>
      </c>
      <c r="G37" s="79">
        <v>1241</v>
      </c>
      <c r="H37" s="79">
        <v>1282</v>
      </c>
      <c r="I37" s="79">
        <v>1316</v>
      </c>
      <c r="J37" s="79">
        <v>1284</v>
      </c>
      <c r="K37" s="79">
        <v>1285</v>
      </c>
      <c r="L37" s="79">
        <v>1283</v>
      </c>
      <c r="M37" s="79">
        <v>1288</v>
      </c>
      <c r="N37" s="79">
        <v>1280</v>
      </c>
      <c r="O37" s="79">
        <v>1263</v>
      </c>
      <c r="P37" s="79">
        <v>1280</v>
      </c>
      <c r="Q37" s="79">
        <v>1259</v>
      </c>
      <c r="R37" s="79">
        <v>1264</v>
      </c>
      <c r="S37" s="79">
        <v>1246</v>
      </c>
      <c r="T37" s="79">
        <v>1273</v>
      </c>
      <c r="U37" s="79">
        <v>1231</v>
      </c>
      <c r="V37" s="79">
        <v>1256</v>
      </c>
      <c r="W37" s="79">
        <v>1279</v>
      </c>
      <c r="X37" s="79">
        <v>1289</v>
      </c>
      <c r="Y37" s="79">
        <v>1301</v>
      </c>
      <c r="Z37" s="79">
        <v>1357</v>
      </c>
      <c r="AA37" s="79">
        <v>1356</v>
      </c>
      <c r="AB37" s="79">
        <v>1311</v>
      </c>
      <c r="AC37" s="44">
        <v>1279</v>
      </c>
      <c r="AD37" s="44">
        <v>1282</v>
      </c>
      <c r="AE37" s="44">
        <v>1288</v>
      </c>
      <c r="AF37" s="44">
        <v>1283</v>
      </c>
    </row>
    <row r="38" spans="1:32" s="44" customFormat="1" x14ac:dyDescent="0.25">
      <c r="A38" s="44" t="s">
        <v>32</v>
      </c>
      <c r="B38" s="79">
        <v>27513</v>
      </c>
      <c r="C38" s="79">
        <v>27944</v>
      </c>
      <c r="D38" s="79">
        <v>28327</v>
      </c>
      <c r="E38" s="79">
        <v>28137</v>
      </c>
      <c r="F38" s="79">
        <v>28989</v>
      </c>
      <c r="G38" s="79">
        <v>28997</v>
      </c>
      <c r="H38" s="79">
        <v>28806</v>
      </c>
      <c r="I38" s="79">
        <v>27975</v>
      </c>
      <c r="J38" s="79">
        <v>28058</v>
      </c>
      <c r="K38" s="79">
        <v>29642</v>
      </c>
      <c r="L38" s="79">
        <v>29233</v>
      </c>
      <c r="M38" s="79">
        <v>27737</v>
      </c>
      <c r="N38" s="79">
        <v>27781</v>
      </c>
      <c r="O38" s="79">
        <v>28048</v>
      </c>
      <c r="P38" s="79">
        <v>28254</v>
      </c>
      <c r="Q38" s="79">
        <v>27760</v>
      </c>
      <c r="R38" s="79">
        <v>28606</v>
      </c>
      <c r="S38" s="79">
        <v>28387</v>
      </c>
      <c r="T38" s="79">
        <v>28005</v>
      </c>
      <c r="U38" s="79">
        <v>27512</v>
      </c>
      <c r="V38" s="79">
        <v>27560</v>
      </c>
      <c r="W38" s="79">
        <v>28974</v>
      </c>
      <c r="X38" s="79">
        <v>29218</v>
      </c>
      <c r="Y38" s="79">
        <v>27772</v>
      </c>
      <c r="Z38" s="79">
        <v>28105</v>
      </c>
      <c r="AA38" s="79">
        <v>28298</v>
      </c>
      <c r="AB38" s="79">
        <v>28505</v>
      </c>
      <c r="AC38" s="44">
        <v>28287</v>
      </c>
      <c r="AD38" s="44">
        <v>28581</v>
      </c>
      <c r="AE38" s="44">
        <v>28715</v>
      </c>
      <c r="AF38" s="44">
        <v>28484</v>
      </c>
    </row>
    <row r="39" spans="1:32" s="44" customFormat="1" x14ac:dyDescent="0.25">
      <c r="A39" s="44" t="s">
        <v>33</v>
      </c>
      <c r="B39" s="79">
        <v>102000</v>
      </c>
      <c r="C39" s="79">
        <v>101715</v>
      </c>
      <c r="D39" s="79">
        <v>102132</v>
      </c>
      <c r="E39" s="79">
        <v>99645</v>
      </c>
      <c r="F39" s="79">
        <v>100540</v>
      </c>
      <c r="G39" s="79">
        <v>100612</v>
      </c>
      <c r="H39" s="79">
        <v>101069</v>
      </c>
      <c r="I39" s="79">
        <v>100619</v>
      </c>
      <c r="J39" s="79">
        <v>98772</v>
      </c>
      <c r="K39" s="79">
        <v>102079</v>
      </c>
      <c r="L39" s="79">
        <v>102797</v>
      </c>
      <c r="M39" s="79">
        <v>103296</v>
      </c>
      <c r="N39" s="79">
        <v>103954</v>
      </c>
      <c r="O39" s="79">
        <v>103278</v>
      </c>
      <c r="P39" s="79">
        <v>102897</v>
      </c>
      <c r="Q39" s="79">
        <v>102259</v>
      </c>
      <c r="R39" s="79">
        <v>103237</v>
      </c>
      <c r="S39" s="79">
        <v>103049</v>
      </c>
      <c r="T39" s="79">
        <v>104211</v>
      </c>
      <c r="U39" s="79">
        <v>101023</v>
      </c>
      <c r="V39" s="79">
        <v>100524</v>
      </c>
      <c r="W39" s="79">
        <v>102540</v>
      </c>
      <c r="X39" s="79">
        <v>103525</v>
      </c>
      <c r="Y39" s="79">
        <v>104525</v>
      </c>
      <c r="Z39" s="79">
        <v>105754</v>
      </c>
      <c r="AA39" s="79">
        <v>105640</v>
      </c>
      <c r="AB39" s="79">
        <v>106475</v>
      </c>
      <c r="AC39" s="44">
        <v>105511</v>
      </c>
      <c r="AD39" s="44">
        <v>104894</v>
      </c>
      <c r="AE39" s="44">
        <v>105294</v>
      </c>
      <c r="AF39" s="44">
        <v>106638</v>
      </c>
    </row>
    <row r="40" spans="1:32" s="44" customFormat="1" x14ac:dyDescent="0.25">
      <c r="A40" s="44" t="s">
        <v>34</v>
      </c>
      <c r="B40" s="79">
        <v>21953</v>
      </c>
      <c r="C40" s="79">
        <v>22382</v>
      </c>
      <c r="D40" s="79">
        <v>22740</v>
      </c>
      <c r="E40" s="79">
        <v>22325</v>
      </c>
      <c r="F40" s="79">
        <v>22229</v>
      </c>
      <c r="G40" s="79">
        <v>19871</v>
      </c>
      <c r="H40" s="79">
        <v>19859</v>
      </c>
      <c r="I40" s="79">
        <v>22420</v>
      </c>
      <c r="J40" s="79">
        <v>22958</v>
      </c>
      <c r="K40" s="79">
        <v>23054</v>
      </c>
      <c r="L40" s="79">
        <v>23054</v>
      </c>
      <c r="M40" s="79">
        <v>22830</v>
      </c>
      <c r="N40" s="79">
        <v>22790</v>
      </c>
      <c r="O40" s="79">
        <v>23036</v>
      </c>
      <c r="P40" s="79">
        <v>23129</v>
      </c>
      <c r="Q40" s="79">
        <v>22896</v>
      </c>
      <c r="R40" s="79">
        <v>24965</v>
      </c>
      <c r="S40" s="79">
        <v>20265</v>
      </c>
      <c r="T40" s="79">
        <v>20066</v>
      </c>
      <c r="U40" s="79">
        <v>22204</v>
      </c>
      <c r="V40" s="79">
        <v>23145</v>
      </c>
      <c r="W40" s="79">
        <v>23403</v>
      </c>
      <c r="X40" s="79">
        <v>23649</v>
      </c>
      <c r="Y40" s="79">
        <v>23366</v>
      </c>
      <c r="Z40" s="79">
        <v>23326</v>
      </c>
      <c r="AA40" s="79">
        <v>23598</v>
      </c>
      <c r="AB40" s="79">
        <v>23761</v>
      </c>
      <c r="AC40" s="44">
        <v>23594</v>
      </c>
      <c r="AD40" s="44">
        <v>24085</v>
      </c>
      <c r="AE40" s="44">
        <v>20555</v>
      </c>
      <c r="AF40" s="44">
        <v>20455</v>
      </c>
    </row>
    <row r="41" spans="1:32" x14ac:dyDescent="0.25">
      <c r="A41" s="44" t="s">
        <v>35</v>
      </c>
      <c r="B41" s="43">
        <v>112076</v>
      </c>
      <c r="C41" s="43">
        <v>112265</v>
      </c>
      <c r="D41" s="43">
        <v>114565</v>
      </c>
      <c r="E41" s="43">
        <v>114780</v>
      </c>
      <c r="F41" s="43">
        <v>116713</v>
      </c>
      <c r="G41" s="43">
        <v>124651</v>
      </c>
      <c r="H41" s="43">
        <v>126024</v>
      </c>
      <c r="I41" s="43">
        <v>125081</v>
      </c>
      <c r="J41" s="43">
        <v>127728</v>
      </c>
      <c r="K41" s="43">
        <v>125689</v>
      </c>
      <c r="L41" s="43">
        <v>118205</v>
      </c>
      <c r="M41" s="43">
        <v>116232</v>
      </c>
      <c r="N41" s="43">
        <v>116496</v>
      </c>
      <c r="O41" s="43">
        <v>116468</v>
      </c>
      <c r="P41" s="43">
        <v>117573</v>
      </c>
      <c r="Q41" s="43">
        <v>117157</v>
      </c>
      <c r="R41" s="43">
        <v>119270</v>
      </c>
      <c r="S41" s="43">
        <v>127892</v>
      </c>
      <c r="T41" s="43">
        <v>126104</v>
      </c>
      <c r="U41" s="43">
        <v>128227</v>
      </c>
      <c r="V41" s="43">
        <v>128583</v>
      </c>
      <c r="W41" s="43">
        <v>128715</v>
      </c>
      <c r="X41" s="43">
        <v>119569</v>
      </c>
      <c r="Y41" s="43">
        <v>118573</v>
      </c>
      <c r="Z41" s="43">
        <v>119616</v>
      </c>
      <c r="AA41" s="43">
        <v>119525</v>
      </c>
      <c r="AB41" s="43">
        <v>121241</v>
      </c>
      <c r="AC41">
        <v>121679</v>
      </c>
      <c r="AD41">
        <v>121531</v>
      </c>
      <c r="AE41">
        <v>131685</v>
      </c>
      <c r="AF41">
        <v>131574</v>
      </c>
    </row>
    <row r="42" spans="1:32" s="44" customFormat="1" x14ac:dyDescent="0.25"/>
    <row r="44" spans="1:32" s="78" customFormat="1" x14ac:dyDescent="0.25">
      <c r="A44" s="44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</row>
  </sheetData>
  <autoFilter ref="A2:AG41"/>
  <hyperlinks>
    <hyperlink ref="A2" r:id="rId1"/>
  </hyperlinks>
  <pageMargins left="0.7" right="0.7" top="0.75" bottom="0.75" header="0.3" footer="0.3"/>
  <pageSetup paperSize="0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1"/>
  <sheetViews>
    <sheetView workbookViewId="0"/>
  </sheetViews>
  <sheetFormatPr defaultRowHeight="15" x14ac:dyDescent="0.25"/>
  <cols>
    <col min="1" max="1" width="41.7109375" style="44" customWidth="1"/>
    <col min="2" max="9" width="14.7109375" customWidth="1"/>
  </cols>
  <sheetData>
    <row r="1" spans="1:73" x14ac:dyDescent="0.25">
      <c r="A1" s="91" t="s">
        <v>79</v>
      </c>
      <c r="B1" s="42">
        <v>41640</v>
      </c>
      <c r="C1" s="42">
        <v>41671</v>
      </c>
      <c r="D1" s="42">
        <v>41699</v>
      </c>
      <c r="E1" s="42">
        <v>41730</v>
      </c>
      <c r="F1" s="42">
        <v>41760</v>
      </c>
      <c r="G1" s="42">
        <v>41791</v>
      </c>
      <c r="H1" s="42">
        <v>41821</v>
      </c>
      <c r="I1" s="42">
        <v>41852</v>
      </c>
    </row>
    <row r="2" spans="1:73" x14ac:dyDescent="0.25">
      <c r="A2" s="91" t="s">
        <v>74</v>
      </c>
      <c r="B2" s="42">
        <v>42339</v>
      </c>
      <c r="C2" s="42">
        <v>42370</v>
      </c>
      <c r="D2" s="42">
        <v>42401</v>
      </c>
      <c r="E2" s="42">
        <v>42430</v>
      </c>
      <c r="F2" s="42">
        <v>42461</v>
      </c>
      <c r="G2" s="42">
        <v>42491</v>
      </c>
      <c r="H2" s="42">
        <v>42522</v>
      </c>
      <c r="I2" s="42">
        <v>42552</v>
      </c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73" x14ac:dyDescent="0.25">
      <c r="A3" s="44" t="s">
        <v>0</v>
      </c>
      <c r="B3" s="43">
        <f>SUM('Step 1'!B3:Y3)</f>
        <v>205656</v>
      </c>
      <c r="C3" s="43">
        <f>SUM('Step 1'!C3:Z3)</f>
        <v>206113</v>
      </c>
      <c r="D3" s="43">
        <f>SUM('Step 1'!D3:AA3)</f>
        <v>206548</v>
      </c>
      <c r="E3" s="43">
        <f>SUM('Step 1'!E3:AB3)</f>
        <v>206729</v>
      </c>
      <c r="F3" s="43">
        <f>SUM('Step 1'!F3:AC3)</f>
        <v>206915</v>
      </c>
      <c r="G3" s="43">
        <f>SUM('Step 1'!G3:AD3)</f>
        <v>207363</v>
      </c>
      <c r="H3" s="43">
        <f>SUM('Step 1'!H3:AE3)</f>
        <v>208019</v>
      </c>
      <c r="I3" s="43">
        <f>SUM('Step 1'!I3:AF3)</f>
        <v>208603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40"/>
      <c r="AD3" s="40"/>
      <c r="AE3" s="40"/>
      <c r="AF3" s="40"/>
      <c r="AG3" s="40"/>
      <c r="AH3" s="40"/>
      <c r="AI3" s="40"/>
      <c r="AJ3" s="40"/>
      <c r="AK3" s="40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40"/>
      <c r="BN3" s="40"/>
      <c r="BO3" s="40"/>
      <c r="BP3" s="40"/>
      <c r="BQ3" s="40"/>
      <c r="BR3" s="40"/>
      <c r="BS3" s="40"/>
      <c r="BT3" s="40"/>
      <c r="BU3" s="40"/>
    </row>
    <row r="4" spans="1:73" x14ac:dyDescent="0.25">
      <c r="A4" s="44" t="s">
        <v>1</v>
      </c>
      <c r="B4" s="43">
        <f>SUM('Step 1'!B4:Y4)</f>
        <v>233092</v>
      </c>
      <c r="C4" s="43">
        <f>SUM('Step 1'!C4:Z4)</f>
        <v>233429</v>
      </c>
      <c r="D4" s="43">
        <f>SUM('Step 1'!D4:AA4)</f>
        <v>233819</v>
      </c>
      <c r="E4" s="43">
        <f>SUM('Step 1'!E4:AB4)</f>
        <v>234198</v>
      </c>
      <c r="F4" s="43">
        <f>SUM('Step 1'!F4:AC4)</f>
        <v>234740</v>
      </c>
      <c r="G4" s="43">
        <f>SUM('Step 1'!G4:AD4)</f>
        <v>235117</v>
      </c>
      <c r="H4" s="43">
        <f>SUM('Step 1'!H4:AE4)</f>
        <v>235538</v>
      </c>
      <c r="I4" s="43">
        <f>SUM('Step 1'!I4:AF4)</f>
        <v>235998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40"/>
      <c r="AD4" s="40"/>
      <c r="AE4" s="40"/>
      <c r="AF4" s="40"/>
      <c r="AG4" s="40"/>
      <c r="AH4" s="40"/>
      <c r="AI4" s="40"/>
      <c r="AJ4" s="40"/>
      <c r="AK4" s="40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40"/>
      <c r="BN4" s="40"/>
      <c r="BO4" s="40"/>
      <c r="BP4" s="40"/>
      <c r="BQ4" s="40"/>
      <c r="BR4" s="40"/>
      <c r="BS4" s="40"/>
      <c r="BT4" s="40"/>
      <c r="BU4" s="40"/>
    </row>
    <row r="5" spans="1:73" x14ac:dyDescent="0.25">
      <c r="A5" s="44" t="s">
        <v>2</v>
      </c>
      <c r="B5" s="43">
        <f>SUM('Step 1'!B5:Y5)</f>
        <v>2178793</v>
      </c>
      <c r="C5" s="43">
        <f>SUM('Step 1'!C5:Z5)</f>
        <v>2183678</v>
      </c>
      <c r="D5" s="43">
        <f>SUM('Step 1'!D5:AA5)</f>
        <v>2188564</v>
      </c>
      <c r="E5" s="43">
        <f>SUM('Step 1'!E5:AB5)</f>
        <v>2193502</v>
      </c>
      <c r="F5" s="43">
        <f>SUM('Step 1'!F5:AC5)</f>
        <v>2199665</v>
      </c>
      <c r="G5" s="43">
        <f>SUM('Step 1'!G5:AD5)</f>
        <v>2204656</v>
      </c>
      <c r="H5" s="43">
        <f>SUM('Step 1'!H5:AE5)</f>
        <v>2208635</v>
      </c>
      <c r="I5" s="43">
        <f>SUM('Step 1'!I5:AF5)</f>
        <v>2213020</v>
      </c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40"/>
      <c r="AD5" s="40"/>
      <c r="AE5" s="40"/>
      <c r="AF5" s="40"/>
      <c r="AG5" s="40"/>
      <c r="AH5" s="40"/>
      <c r="AI5" s="40"/>
      <c r="AJ5" s="40"/>
      <c r="AK5" s="40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40"/>
      <c r="BN5" s="40"/>
      <c r="BO5" s="40"/>
      <c r="BP5" s="40"/>
      <c r="BQ5" s="40"/>
      <c r="BR5" s="40"/>
      <c r="BS5" s="40"/>
      <c r="BT5" s="40"/>
      <c r="BU5" s="40"/>
    </row>
    <row r="6" spans="1:73" x14ac:dyDescent="0.25">
      <c r="A6" s="44" t="s">
        <v>3</v>
      </c>
      <c r="B6" s="43">
        <f>SUM('Step 1'!B6:Y6)</f>
        <v>1016224</v>
      </c>
      <c r="C6" s="43">
        <f>SUM('Step 1'!C6:Z6)</f>
        <v>1019633</v>
      </c>
      <c r="D6" s="43">
        <f>SUM('Step 1'!D6:AA6)</f>
        <v>1022852</v>
      </c>
      <c r="E6" s="43">
        <f>SUM('Step 1'!E6:AB6)</f>
        <v>1026341</v>
      </c>
      <c r="F6" s="43">
        <f>SUM('Step 1'!F6:AC6)</f>
        <v>1030192</v>
      </c>
      <c r="G6" s="43">
        <f>SUM('Step 1'!G6:AD6)</f>
        <v>1029473</v>
      </c>
      <c r="H6" s="43">
        <f>SUM('Step 1'!H6:AE6)</f>
        <v>1033092</v>
      </c>
      <c r="I6" s="43">
        <f>SUM('Step 1'!I6:AF6)</f>
        <v>1036477</v>
      </c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40"/>
      <c r="AD6" s="40"/>
      <c r="AE6" s="40"/>
      <c r="AF6" s="40"/>
      <c r="AG6" s="40"/>
      <c r="AH6" s="40"/>
      <c r="AI6" s="40"/>
      <c r="AJ6" s="40"/>
      <c r="AK6" s="40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40"/>
      <c r="BN6" s="40"/>
      <c r="BO6" s="40"/>
      <c r="BP6" s="40"/>
      <c r="BQ6" s="40"/>
      <c r="BR6" s="40"/>
      <c r="BS6" s="40"/>
      <c r="BT6" s="40"/>
      <c r="BU6" s="40"/>
    </row>
    <row r="7" spans="1:73" x14ac:dyDescent="0.25">
      <c r="A7" s="44" t="s">
        <v>4</v>
      </c>
      <c r="B7" s="43">
        <f>SUM('Step 1'!B7:Y7)</f>
        <v>642631</v>
      </c>
      <c r="C7" s="43">
        <f>SUM('Step 1'!C7:Z7)</f>
        <v>643331</v>
      </c>
      <c r="D7" s="43">
        <f>SUM('Step 1'!D7:AA7)</f>
        <v>643980</v>
      </c>
      <c r="E7" s="43">
        <f>SUM('Step 1'!E7:AB7)</f>
        <v>644560</v>
      </c>
      <c r="F7" s="43">
        <f>SUM('Step 1'!F7:AC7)</f>
        <v>645400</v>
      </c>
      <c r="G7" s="43">
        <f>SUM('Step 1'!G7:AD7)</f>
        <v>646083</v>
      </c>
      <c r="H7" s="43">
        <f>SUM('Step 1'!H7:AE7)</f>
        <v>646949</v>
      </c>
      <c r="I7" s="43">
        <f>SUM('Step 1'!I7:AF7)</f>
        <v>647726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40"/>
      <c r="AD7" s="40"/>
      <c r="AE7" s="40"/>
      <c r="AF7" s="40"/>
      <c r="AG7" s="40"/>
      <c r="AH7" s="40"/>
      <c r="AI7" s="40"/>
      <c r="AJ7" s="40"/>
      <c r="AK7" s="40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40"/>
      <c r="BN7" s="40"/>
      <c r="BO7" s="40"/>
      <c r="BP7" s="40"/>
      <c r="BQ7" s="40"/>
      <c r="BR7" s="40"/>
      <c r="BS7" s="40"/>
      <c r="BT7" s="40"/>
      <c r="BU7" s="40"/>
    </row>
    <row r="8" spans="1:73" x14ac:dyDescent="0.25">
      <c r="A8" s="44" t="s">
        <v>5</v>
      </c>
      <c r="B8" s="43">
        <f>SUM('Step 1'!B8:Y8)</f>
        <v>5071844</v>
      </c>
      <c r="C8" s="43">
        <f>SUM('Step 1'!C8:Z8)</f>
        <v>5083189</v>
      </c>
      <c r="D8" s="43">
        <f>SUM('Step 1'!D8:AA8)</f>
        <v>5094556</v>
      </c>
      <c r="E8" s="43">
        <f>SUM('Step 1'!E8:AB8)</f>
        <v>5105582</v>
      </c>
      <c r="F8" s="43">
        <f>SUM('Step 1'!F8:AC8)</f>
        <v>5118546</v>
      </c>
      <c r="G8" s="43">
        <f>SUM('Step 1'!G8:AD8)</f>
        <v>5128660</v>
      </c>
      <c r="H8" s="43">
        <f>SUM('Step 1'!H8:AE8)</f>
        <v>5139361</v>
      </c>
      <c r="I8" s="43">
        <f>SUM('Step 1'!I8:AF8)</f>
        <v>5150561</v>
      </c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40"/>
      <c r="AD8" s="40"/>
      <c r="AE8" s="40"/>
      <c r="AF8" s="40"/>
      <c r="AG8" s="40"/>
      <c r="AH8" s="40"/>
      <c r="AI8" s="40"/>
      <c r="AJ8" s="40"/>
      <c r="AK8" s="40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40"/>
      <c r="BN8" s="40"/>
      <c r="BO8" s="40"/>
      <c r="BP8" s="40"/>
      <c r="BQ8" s="40"/>
      <c r="BR8" s="40"/>
      <c r="BS8" s="40"/>
      <c r="BT8" s="40"/>
      <c r="BU8" s="40"/>
    </row>
    <row r="9" spans="1:73" x14ac:dyDescent="0.25">
      <c r="A9" s="44" t="s">
        <v>6</v>
      </c>
      <c r="B9" s="43">
        <f>SUM('Step 1'!B9:Y9)</f>
        <v>41542</v>
      </c>
      <c r="C9" s="43">
        <f>SUM('Step 1'!C9:Z9)</f>
        <v>41584</v>
      </c>
      <c r="D9" s="43">
        <f>SUM('Step 1'!D9:AA9)</f>
        <v>41601</v>
      </c>
      <c r="E9" s="43">
        <f>SUM('Step 1'!E9:AB9)</f>
        <v>41616</v>
      </c>
      <c r="F9" s="43">
        <f>SUM('Step 1'!F9:AC9)</f>
        <v>41628</v>
      </c>
      <c r="G9" s="43">
        <f>SUM('Step 1'!G9:AD9)</f>
        <v>41619</v>
      </c>
      <c r="H9" s="43">
        <f>SUM('Step 1'!H9:AE9)</f>
        <v>41606</v>
      </c>
      <c r="I9" s="43">
        <f>SUM('Step 1'!I9:AF9)</f>
        <v>41609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40"/>
      <c r="AD9" s="40"/>
      <c r="AE9" s="40"/>
      <c r="AF9" s="40"/>
      <c r="AG9" s="40"/>
      <c r="AH9" s="40"/>
      <c r="AI9" s="40"/>
      <c r="AJ9" s="40"/>
      <c r="AK9" s="40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40"/>
      <c r="BN9" s="40"/>
      <c r="BO9" s="40"/>
      <c r="BP9" s="40"/>
      <c r="BQ9" s="40"/>
      <c r="BR9" s="40"/>
      <c r="BS9" s="40"/>
      <c r="BT9" s="40"/>
      <c r="BU9" s="40"/>
    </row>
    <row r="10" spans="1:73" x14ac:dyDescent="0.25">
      <c r="A10" s="44" t="s">
        <v>7</v>
      </c>
      <c r="B10" s="43">
        <f>SUM('Step 1'!B10:Y10)</f>
        <v>1054160</v>
      </c>
      <c r="C10" s="43">
        <f>SUM('Step 1'!C10:Z10)</f>
        <v>1056640</v>
      </c>
      <c r="D10" s="43">
        <f>SUM('Step 1'!D10:AA10)</f>
        <v>1059078</v>
      </c>
      <c r="E10" s="43">
        <f>SUM('Step 1'!E10:AB10)</f>
        <v>1061594</v>
      </c>
      <c r="F10" s="43">
        <f>SUM('Step 1'!F10:AC10)</f>
        <v>1064486</v>
      </c>
      <c r="G10" s="43">
        <f>SUM('Step 1'!G10:AD10)</f>
        <v>1066487</v>
      </c>
      <c r="H10" s="43">
        <f>SUM('Step 1'!H10:AE10)</f>
        <v>1068335</v>
      </c>
      <c r="I10" s="43">
        <f>SUM('Step 1'!I10:AF10)</f>
        <v>1069650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40"/>
      <c r="AD10" s="40"/>
      <c r="AE10" s="40"/>
      <c r="AF10" s="40"/>
      <c r="AG10" s="40"/>
      <c r="AH10" s="40"/>
      <c r="AI10" s="40"/>
      <c r="AJ10" s="40"/>
      <c r="AK10" s="40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40"/>
      <c r="BN10" s="40"/>
      <c r="BO10" s="40"/>
      <c r="BP10" s="40"/>
      <c r="BQ10" s="40"/>
      <c r="BR10" s="40"/>
      <c r="BS10" s="40"/>
      <c r="BT10" s="40"/>
      <c r="BU10" s="40"/>
    </row>
    <row r="11" spans="1:73" x14ac:dyDescent="0.25">
      <c r="A11" s="44" t="s">
        <v>8</v>
      </c>
      <c r="B11" s="43">
        <f>SUM('Step 1'!B11:Y11)</f>
        <v>470732</v>
      </c>
      <c r="C11" s="43">
        <f>SUM('Step 1'!C11:Z11)</f>
        <v>472154</v>
      </c>
      <c r="D11" s="43">
        <f>SUM('Step 1'!D11:AA11)</f>
        <v>473402</v>
      </c>
      <c r="E11" s="43">
        <f>SUM('Step 1'!E11:AB11)</f>
        <v>474693</v>
      </c>
      <c r="F11" s="43">
        <f>SUM('Step 1'!F11:AC11)</f>
        <v>476102</v>
      </c>
      <c r="G11" s="43">
        <f>SUM('Step 1'!G11:AD11)</f>
        <v>477251</v>
      </c>
      <c r="H11" s="43">
        <f>SUM('Step 1'!H11:AE11)</f>
        <v>478180</v>
      </c>
      <c r="I11" s="43">
        <f>SUM('Step 1'!I11:AF11)</f>
        <v>478710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40"/>
      <c r="AD11" s="40"/>
      <c r="AE11" s="40"/>
      <c r="AF11" s="40"/>
      <c r="AG11" s="40"/>
      <c r="AH11" s="40"/>
      <c r="AI11" s="40"/>
      <c r="AJ11" s="40"/>
      <c r="AK11" s="40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40"/>
      <c r="BN11" s="40"/>
      <c r="BO11" s="40"/>
      <c r="BP11" s="40"/>
      <c r="BQ11" s="40"/>
      <c r="BR11" s="40"/>
      <c r="BS11" s="40"/>
      <c r="BT11" s="40"/>
      <c r="BU11" s="40"/>
    </row>
    <row r="12" spans="1:73" x14ac:dyDescent="0.25">
      <c r="A12" s="44" t="s">
        <v>9</v>
      </c>
      <c r="B12" s="43">
        <f>SUM('Step 1'!B12:Y12)</f>
        <v>59014</v>
      </c>
      <c r="C12" s="43">
        <f>SUM('Step 1'!C12:Z12)</f>
        <v>59121</v>
      </c>
      <c r="D12" s="43">
        <f>SUM('Step 1'!D12:AA12)</f>
        <v>59294</v>
      </c>
      <c r="E12" s="43">
        <f>SUM('Step 1'!E12:AB12)</f>
        <v>59423</v>
      </c>
      <c r="F12" s="43">
        <f>SUM('Step 1'!F12:AC12)</f>
        <v>59577</v>
      </c>
      <c r="G12" s="43">
        <f>SUM('Step 1'!G12:AD12)</f>
        <v>59691</v>
      </c>
      <c r="H12" s="43">
        <f>SUM('Step 1'!H12:AE12)</f>
        <v>59789</v>
      </c>
      <c r="I12" s="43">
        <f>SUM('Step 1'!I12:AF12)</f>
        <v>59870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40"/>
      <c r="AD12" s="40"/>
      <c r="AE12" s="40"/>
      <c r="AF12" s="40"/>
      <c r="AG12" s="40"/>
      <c r="AH12" s="40"/>
      <c r="AI12" s="40"/>
      <c r="AJ12" s="40"/>
      <c r="AK12" s="40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40"/>
      <c r="BN12" s="40"/>
      <c r="BO12" s="40"/>
      <c r="BP12" s="40"/>
      <c r="BQ12" s="40"/>
      <c r="BR12" s="40"/>
      <c r="BS12" s="40"/>
      <c r="BT12" s="40"/>
      <c r="BU12" s="40"/>
    </row>
    <row r="13" spans="1:73" x14ac:dyDescent="0.25">
      <c r="A13" s="44" t="s">
        <v>10</v>
      </c>
      <c r="B13" s="43">
        <f>SUM('Step 1'!B13:Y13)</f>
        <v>923608</v>
      </c>
      <c r="C13" s="43">
        <f>SUM('Step 1'!C13:Z13)</f>
        <v>925525</v>
      </c>
      <c r="D13" s="43">
        <f>SUM('Step 1'!D13:AA13)</f>
        <v>927351</v>
      </c>
      <c r="E13" s="43">
        <f>SUM('Step 1'!E13:AB13)</f>
        <v>929346</v>
      </c>
      <c r="F13" s="43">
        <f>SUM('Step 1'!F13:AC13)</f>
        <v>931675</v>
      </c>
      <c r="G13" s="43">
        <f>SUM('Step 1'!G13:AD13)</f>
        <v>934209</v>
      </c>
      <c r="H13" s="43">
        <f>SUM('Step 1'!H13:AE13)</f>
        <v>936763</v>
      </c>
      <c r="I13" s="43">
        <f>SUM('Step 1'!I13:AF13)</f>
        <v>938707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40"/>
      <c r="AD13" s="40"/>
      <c r="AE13" s="40"/>
      <c r="AF13" s="40"/>
      <c r="AG13" s="40"/>
      <c r="AH13" s="40"/>
      <c r="AI13" s="40"/>
      <c r="AJ13" s="40"/>
      <c r="AK13" s="40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40"/>
      <c r="BN13" s="40"/>
      <c r="BO13" s="40"/>
      <c r="BP13" s="40"/>
      <c r="BQ13" s="40"/>
      <c r="BR13" s="40"/>
      <c r="BS13" s="40"/>
      <c r="BT13" s="40"/>
      <c r="BU13" s="40"/>
    </row>
    <row r="14" spans="1:73" x14ac:dyDescent="0.25">
      <c r="A14" s="44" t="s">
        <v>11</v>
      </c>
      <c r="B14" s="43">
        <f>SUM('Step 1'!B14:Y14)</f>
        <v>22650</v>
      </c>
      <c r="C14" s="43">
        <f>SUM('Step 1'!C14:Z14)</f>
        <v>22606</v>
      </c>
      <c r="D14" s="43">
        <f>SUM('Step 1'!D14:AA14)</f>
        <v>22558</v>
      </c>
      <c r="E14" s="43">
        <f>SUM('Step 1'!E14:AB14)</f>
        <v>22527</v>
      </c>
      <c r="F14" s="43">
        <f>SUM('Step 1'!F14:AC14)</f>
        <v>22502</v>
      </c>
      <c r="G14" s="43">
        <f>SUM('Step 1'!G14:AD14)</f>
        <v>22465</v>
      </c>
      <c r="H14" s="43">
        <f>SUM('Step 1'!H14:AE14)</f>
        <v>22416</v>
      </c>
      <c r="I14" s="43">
        <f>SUM('Step 1'!I14:AF14)</f>
        <v>22330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40"/>
      <c r="AD14" s="40"/>
      <c r="AE14" s="40"/>
      <c r="AF14" s="40"/>
      <c r="AG14" s="40"/>
      <c r="AH14" s="40"/>
      <c r="AI14" s="40"/>
      <c r="AJ14" s="40"/>
      <c r="AK14" s="40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40"/>
      <c r="BN14" s="40"/>
      <c r="BO14" s="40"/>
      <c r="BP14" s="40"/>
      <c r="BQ14" s="40"/>
      <c r="BR14" s="40"/>
      <c r="BS14" s="40"/>
      <c r="BT14" s="40"/>
      <c r="BU14" s="40"/>
    </row>
    <row r="15" spans="1:73" x14ac:dyDescent="0.25">
      <c r="A15" s="44" t="s">
        <v>12</v>
      </c>
      <c r="B15" s="43">
        <f>SUM('Step 1'!B15:Y15)</f>
        <v>1084469</v>
      </c>
      <c r="C15" s="43">
        <f>SUM('Step 1'!C15:Z15)</f>
        <v>1086077</v>
      </c>
      <c r="D15" s="43">
        <f>SUM('Step 1'!D15:AA15)</f>
        <v>1087497</v>
      </c>
      <c r="E15" s="43">
        <f>SUM('Step 1'!E15:AB15)</f>
        <v>1088291</v>
      </c>
      <c r="F15" s="43">
        <f>SUM('Step 1'!F15:AC15)</f>
        <v>1088837</v>
      </c>
      <c r="G15" s="43">
        <f>SUM('Step 1'!G15:AD15)</f>
        <v>1088490</v>
      </c>
      <c r="H15" s="43">
        <f>SUM('Step 1'!H15:AE15)</f>
        <v>1088174</v>
      </c>
      <c r="I15" s="43">
        <f>SUM('Step 1'!I15:AF15)</f>
        <v>1086294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40"/>
      <c r="AD15" s="40"/>
      <c r="AE15" s="40"/>
      <c r="AF15" s="40"/>
      <c r="AG15" s="40"/>
      <c r="AH15" s="40"/>
      <c r="AI15" s="40"/>
      <c r="AJ15" s="40"/>
      <c r="AK15" s="40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40"/>
      <c r="BN15" s="40"/>
      <c r="BO15" s="40"/>
      <c r="BP15" s="40"/>
      <c r="BQ15" s="40"/>
      <c r="BR15" s="40"/>
      <c r="BS15" s="40"/>
      <c r="BT15" s="40"/>
      <c r="BU15" s="40"/>
    </row>
    <row r="16" spans="1:73" x14ac:dyDescent="0.25">
      <c r="A16" s="44" t="s">
        <v>13</v>
      </c>
      <c r="B16" s="43">
        <f>SUM('Step 1'!B16:Y16)</f>
        <v>649045</v>
      </c>
      <c r="C16" s="43">
        <f>SUM('Step 1'!C16:Z16)</f>
        <v>649164</v>
      </c>
      <c r="D16" s="43">
        <f>SUM('Step 1'!D16:AA16)</f>
        <v>649380</v>
      </c>
      <c r="E16" s="43">
        <f>SUM('Step 1'!E16:AB16)</f>
        <v>649426</v>
      </c>
      <c r="F16" s="43">
        <f>SUM('Step 1'!F16:AC16)</f>
        <v>649785</v>
      </c>
      <c r="G16" s="43">
        <f>SUM('Step 1'!G16:AD16)</f>
        <v>649922</v>
      </c>
      <c r="H16" s="43">
        <f>SUM('Step 1'!H16:AE16)</f>
        <v>650021</v>
      </c>
      <c r="I16" s="43">
        <f>SUM('Step 1'!I16:AF16)</f>
        <v>650348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40"/>
      <c r="AD16" s="40"/>
      <c r="AE16" s="40"/>
      <c r="AF16" s="40"/>
      <c r="AG16" s="40"/>
      <c r="AH16" s="40"/>
      <c r="AI16" s="40"/>
      <c r="AJ16" s="40"/>
      <c r="AK16" s="40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40"/>
      <c r="BN16" s="40"/>
      <c r="BO16" s="40"/>
      <c r="BP16" s="40"/>
      <c r="BQ16" s="40"/>
      <c r="BR16" s="40"/>
      <c r="BS16" s="40"/>
      <c r="BT16" s="40"/>
      <c r="BU16" s="40"/>
    </row>
    <row r="17" spans="1:73" x14ac:dyDescent="0.25">
      <c r="A17" s="44" t="s">
        <v>14</v>
      </c>
      <c r="B17" s="43">
        <f>SUM('Step 1'!B17:Y17)</f>
        <v>763024</v>
      </c>
      <c r="C17" s="43">
        <f>SUM('Step 1'!C17:Z17)</f>
        <v>764042</v>
      </c>
      <c r="D17" s="43">
        <f>SUM('Step 1'!D17:AA17)</f>
        <v>764894</v>
      </c>
      <c r="E17" s="43">
        <f>SUM('Step 1'!E17:AB17)</f>
        <v>765404</v>
      </c>
      <c r="F17" s="43">
        <f>SUM('Step 1'!F17:AC17)</f>
        <v>766330</v>
      </c>
      <c r="G17" s="43">
        <f>SUM('Step 1'!G17:AD17)</f>
        <v>766790</v>
      </c>
      <c r="H17" s="43">
        <f>SUM('Step 1'!H17:AE17)</f>
        <v>767521</v>
      </c>
      <c r="I17" s="43">
        <f>SUM('Step 1'!I17:AF17)</f>
        <v>768445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40"/>
      <c r="AD17" s="40"/>
      <c r="AE17" s="40"/>
      <c r="AF17" s="40"/>
      <c r="AG17" s="40"/>
      <c r="AH17" s="40"/>
      <c r="AI17" s="40"/>
      <c r="AJ17" s="40"/>
      <c r="AK17" s="40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40"/>
      <c r="BN17" s="40"/>
      <c r="BO17" s="40"/>
      <c r="BP17" s="40"/>
      <c r="BQ17" s="40"/>
      <c r="BR17" s="40"/>
      <c r="BS17" s="40"/>
      <c r="BT17" s="40"/>
      <c r="BU17" s="40"/>
    </row>
    <row r="18" spans="1:73" x14ac:dyDescent="0.25">
      <c r="A18" s="44" t="s">
        <v>15</v>
      </c>
      <c r="B18" s="43">
        <f>SUM('Step 1'!B18:Y18)</f>
        <v>268270</v>
      </c>
      <c r="C18" s="43">
        <f>SUM('Step 1'!C18:Z18)</f>
        <v>268342</v>
      </c>
      <c r="D18" s="43">
        <f>SUM('Step 1'!D18:AA18)</f>
        <v>268422</v>
      </c>
      <c r="E18" s="43">
        <f>SUM('Step 1'!E18:AB18)</f>
        <v>268663</v>
      </c>
      <c r="F18" s="43">
        <f>SUM('Step 1'!F18:AC18)</f>
        <v>269055</v>
      </c>
      <c r="G18" s="43">
        <f>SUM('Step 1'!G18:AD18)</f>
        <v>269343</v>
      </c>
      <c r="H18" s="43">
        <f>SUM('Step 1'!H18:AE18)</f>
        <v>269777</v>
      </c>
      <c r="I18" s="43">
        <f>SUM('Step 1'!I18:AF18)</f>
        <v>270086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40"/>
      <c r="AD18" s="40"/>
      <c r="AE18" s="40"/>
      <c r="AF18" s="40"/>
      <c r="AG18" s="40"/>
      <c r="AH18" s="40"/>
      <c r="AI18" s="40"/>
      <c r="AJ18" s="40"/>
      <c r="AK18" s="40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40"/>
      <c r="BN18" s="40"/>
      <c r="BO18" s="40"/>
      <c r="BP18" s="40"/>
      <c r="BQ18" s="40"/>
      <c r="BR18" s="40"/>
      <c r="BS18" s="40"/>
      <c r="BT18" s="40"/>
      <c r="BU18" s="40"/>
    </row>
    <row r="19" spans="1:73" x14ac:dyDescent="0.25">
      <c r="A19" s="44" t="s">
        <v>75</v>
      </c>
      <c r="B19" s="43">
        <f>SUM('Step 1'!B19:Y19)</f>
        <v>28060915</v>
      </c>
      <c r="C19" s="43">
        <f>SUM('Step 1'!C19:Z19)</f>
        <v>28100373</v>
      </c>
      <c r="D19" s="43">
        <f>SUM('Step 1'!D19:AA19)</f>
        <v>28144034</v>
      </c>
      <c r="E19" s="43">
        <f>SUM('Step 1'!E19:AB19)</f>
        <v>28184269</v>
      </c>
      <c r="F19" s="43">
        <f>SUM('Step 1'!F19:AC19)</f>
        <v>28222249</v>
      </c>
      <c r="G19" s="43">
        <f>SUM('Step 1'!G19:AD19)</f>
        <v>28260894</v>
      </c>
      <c r="H19" s="43">
        <f>SUM('Step 1'!H19:AE19)</f>
        <v>28291711</v>
      </c>
      <c r="I19" s="43">
        <f>SUM('Step 1'!I19:AF19)</f>
        <v>28323116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40"/>
      <c r="AD19" s="40"/>
      <c r="AE19" s="40"/>
      <c r="AF19" s="40"/>
      <c r="AG19" s="40"/>
      <c r="AH19" s="40"/>
      <c r="AI19" s="40"/>
      <c r="AJ19" s="40"/>
      <c r="AK19" s="40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40"/>
      <c r="BN19" s="40"/>
      <c r="BO19" s="40"/>
      <c r="BP19" s="40"/>
      <c r="BQ19" s="40"/>
      <c r="BR19" s="40"/>
      <c r="BS19" s="40"/>
      <c r="BT19" s="40"/>
      <c r="BU19" s="40"/>
    </row>
    <row r="20" spans="1:73" x14ac:dyDescent="0.25">
      <c r="A20" s="44" t="s">
        <v>16</v>
      </c>
      <c r="B20" s="43">
        <f>SUM('Step 1'!B20:Y20)</f>
        <v>2744282</v>
      </c>
      <c r="C20" s="43">
        <f>SUM('Step 1'!C20:Z20)</f>
        <v>2749644</v>
      </c>
      <c r="D20" s="43">
        <f>SUM('Step 1'!D20:AA20)</f>
        <v>2754571</v>
      </c>
      <c r="E20" s="43">
        <f>SUM('Step 1'!E20:AB20)</f>
        <v>2759722</v>
      </c>
      <c r="F20" s="43">
        <f>SUM('Step 1'!F20:AC20)</f>
        <v>2766458</v>
      </c>
      <c r="G20" s="43">
        <f>SUM('Step 1'!G20:AD20)</f>
        <v>2771488</v>
      </c>
      <c r="H20" s="43">
        <f>SUM('Step 1'!H20:AE20)</f>
        <v>2776544</v>
      </c>
      <c r="I20" s="43">
        <f>SUM('Step 1'!I20:AF20)</f>
        <v>2781661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40"/>
      <c r="AD20" s="40"/>
      <c r="AE20" s="40"/>
      <c r="AF20" s="40"/>
      <c r="AG20" s="40"/>
      <c r="AH20" s="40"/>
      <c r="AI20" s="40"/>
      <c r="AJ20" s="40"/>
      <c r="AK20" s="40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40"/>
      <c r="BN20" s="40"/>
      <c r="BO20" s="40"/>
      <c r="BP20" s="40"/>
      <c r="BQ20" s="40"/>
      <c r="BR20" s="40"/>
      <c r="BS20" s="40"/>
      <c r="BT20" s="40"/>
      <c r="BU20" s="40"/>
    </row>
    <row r="21" spans="1:73" x14ac:dyDescent="0.25">
      <c r="A21" s="44" t="s">
        <v>17</v>
      </c>
      <c r="B21" s="43">
        <f>SUM('Step 1'!B21:Y21)</f>
        <v>491912</v>
      </c>
      <c r="C21" s="43">
        <f>SUM('Step 1'!C21:Z21)</f>
        <v>493245</v>
      </c>
      <c r="D21" s="43">
        <f>SUM('Step 1'!D21:AA21)</f>
        <v>494478</v>
      </c>
      <c r="E21" s="43">
        <f>SUM('Step 1'!E21:AB21)</f>
        <v>496247</v>
      </c>
      <c r="F21" s="43">
        <f>SUM('Step 1'!F21:AC21)</f>
        <v>497769</v>
      </c>
      <c r="G21" s="43">
        <f>SUM('Step 1'!G21:AD21)</f>
        <v>499364</v>
      </c>
      <c r="H21" s="43">
        <f>SUM('Step 1'!H21:AE21)</f>
        <v>502217</v>
      </c>
      <c r="I21" s="43">
        <f>SUM('Step 1'!I21:AF21)</f>
        <v>504358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40"/>
      <c r="AD21" s="40"/>
      <c r="AE21" s="40"/>
      <c r="AF21" s="40"/>
      <c r="AG21" s="40"/>
      <c r="AH21" s="40"/>
      <c r="AI21" s="40"/>
      <c r="AJ21" s="40"/>
      <c r="AK21" s="40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40"/>
      <c r="BN21" s="40"/>
      <c r="BO21" s="40"/>
      <c r="BP21" s="40"/>
      <c r="BQ21" s="40"/>
      <c r="BR21" s="40"/>
      <c r="BS21" s="40"/>
      <c r="BT21" s="40"/>
      <c r="BU21" s="40"/>
    </row>
    <row r="22" spans="1:73" x14ac:dyDescent="0.25">
      <c r="A22" s="44" t="s">
        <v>18</v>
      </c>
      <c r="B22" s="43">
        <f>SUM('Step 1'!B22:Y22)</f>
        <v>228353</v>
      </c>
      <c r="C22" s="43">
        <f>SUM('Step 1'!C22:Z22)</f>
        <v>228280</v>
      </c>
      <c r="D22" s="43">
        <f>SUM('Step 1'!D22:AA22)</f>
        <v>228104</v>
      </c>
      <c r="E22" s="43">
        <f>SUM('Step 1'!E22:AB22)</f>
        <v>227953</v>
      </c>
      <c r="F22" s="43">
        <f>SUM('Step 1'!F22:AC22)</f>
        <v>227976</v>
      </c>
      <c r="G22" s="43">
        <f>SUM('Step 1'!G22:AD22)</f>
        <v>227939</v>
      </c>
      <c r="H22" s="43">
        <f>SUM('Step 1'!H22:AE22)</f>
        <v>227325</v>
      </c>
      <c r="I22" s="43">
        <f>SUM('Step 1'!I22:AF22)</f>
        <v>226695</v>
      </c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40"/>
      <c r="AD22" s="40"/>
      <c r="AE22" s="40"/>
      <c r="AF22" s="40"/>
      <c r="AG22" s="40"/>
      <c r="AH22" s="40"/>
      <c r="AI22" s="40"/>
      <c r="AJ22" s="40"/>
      <c r="AK22" s="40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40"/>
      <c r="BN22" s="40"/>
      <c r="BO22" s="40"/>
      <c r="BP22" s="40"/>
      <c r="BQ22" s="40"/>
      <c r="BR22" s="40"/>
      <c r="BS22" s="40"/>
      <c r="BT22" s="40"/>
      <c r="BU22" s="40"/>
    </row>
    <row r="23" spans="1:73" x14ac:dyDescent="0.25">
      <c r="A23" s="44" t="s">
        <v>19</v>
      </c>
      <c r="B23" s="43">
        <f>SUM('Step 1'!B23:Y23)</f>
        <v>739613</v>
      </c>
      <c r="C23" s="43">
        <f>SUM('Step 1'!C23:Z23)</f>
        <v>740961</v>
      </c>
      <c r="D23" s="43">
        <f>SUM('Step 1'!D23:AA23)</f>
        <v>742225</v>
      </c>
      <c r="E23" s="43">
        <f>SUM('Step 1'!E23:AB23)</f>
        <v>742923</v>
      </c>
      <c r="F23" s="43">
        <f>SUM('Step 1'!F23:AC23)</f>
        <v>744039</v>
      </c>
      <c r="G23" s="43">
        <f>SUM('Step 1'!G23:AD23)</f>
        <v>745155</v>
      </c>
      <c r="H23" s="43">
        <f>SUM('Step 1'!H23:AE23)</f>
        <v>746540</v>
      </c>
      <c r="I23" s="43">
        <f>SUM('Step 1'!I23:AF23)</f>
        <v>748033</v>
      </c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40"/>
      <c r="AD23" s="40"/>
      <c r="AE23" s="40"/>
      <c r="AF23" s="40"/>
      <c r="AG23" s="40"/>
      <c r="AH23" s="40"/>
      <c r="AI23" s="40"/>
      <c r="AJ23" s="40"/>
      <c r="AK23" s="40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40"/>
      <c r="BN23" s="40"/>
      <c r="BO23" s="40"/>
      <c r="BP23" s="40"/>
      <c r="BQ23" s="40"/>
      <c r="BR23" s="40"/>
      <c r="BS23" s="40"/>
      <c r="BT23" s="40"/>
      <c r="BU23" s="40"/>
    </row>
    <row r="24" spans="1:73" x14ac:dyDescent="0.25">
      <c r="A24" s="44" t="s">
        <v>20</v>
      </c>
      <c r="B24" s="43">
        <f>SUM('Step 1'!B24:Y24)</f>
        <v>119124</v>
      </c>
      <c r="C24" s="43">
        <f>SUM('Step 1'!C24:Z24)</f>
        <v>118942</v>
      </c>
      <c r="D24" s="43">
        <f>SUM('Step 1'!D24:AA24)</f>
        <v>118766</v>
      </c>
      <c r="E24" s="43">
        <f>SUM('Step 1'!E24:AB24)</f>
        <v>118528</v>
      </c>
      <c r="F24" s="43">
        <f>SUM('Step 1'!F24:AC24)</f>
        <v>118317</v>
      </c>
      <c r="G24" s="43">
        <f>SUM('Step 1'!G24:AD24)</f>
        <v>118033</v>
      </c>
      <c r="H24" s="43">
        <f>SUM('Step 1'!H24:AE24)</f>
        <v>119282</v>
      </c>
      <c r="I24" s="43">
        <f>SUM('Step 1'!I24:AF24)</f>
        <v>120623</v>
      </c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40"/>
      <c r="AD24" s="40"/>
      <c r="AE24" s="40"/>
      <c r="AF24" s="40"/>
      <c r="AG24" s="40"/>
      <c r="AH24" s="40"/>
      <c r="AI24" s="40"/>
      <c r="AJ24" s="40"/>
      <c r="AK24" s="40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40"/>
      <c r="BN24" s="40"/>
      <c r="BO24" s="40"/>
      <c r="BP24" s="40"/>
      <c r="BQ24" s="40"/>
      <c r="BR24" s="40"/>
      <c r="BS24" s="40"/>
      <c r="BT24" s="40"/>
      <c r="BU24" s="40"/>
    </row>
    <row r="25" spans="1:73" x14ac:dyDescent="0.25">
      <c r="A25" s="44" t="s">
        <v>21</v>
      </c>
      <c r="B25" s="43">
        <f>SUM('Step 1'!B25:Y25)</f>
        <v>557060</v>
      </c>
      <c r="C25" s="43">
        <f>SUM('Step 1'!C25:Z25)</f>
        <v>557255</v>
      </c>
      <c r="D25" s="43">
        <f>SUM('Step 1'!D25:AA25)</f>
        <v>557421</v>
      </c>
      <c r="E25" s="43">
        <f>SUM('Step 1'!E25:AB25)</f>
        <v>557913</v>
      </c>
      <c r="F25" s="43">
        <f>SUM('Step 1'!F25:AC25)</f>
        <v>558766</v>
      </c>
      <c r="G25" s="43">
        <f>SUM('Step 1'!G25:AD25)</f>
        <v>559189</v>
      </c>
      <c r="H25" s="43">
        <f>SUM('Step 1'!H25:AE25)</f>
        <v>559456</v>
      </c>
      <c r="I25" s="43">
        <f>SUM('Step 1'!I25:AF25)</f>
        <v>559625</v>
      </c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40"/>
      <c r="AD25" s="40"/>
      <c r="AE25" s="40"/>
      <c r="AF25" s="40"/>
      <c r="AG25" s="40"/>
      <c r="AH25" s="40"/>
      <c r="AI25" s="40"/>
      <c r="AJ25" s="40"/>
      <c r="AK25" s="40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40"/>
      <c r="BN25" s="40"/>
      <c r="BO25" s="40"/>
      <c r="BP25" s="40"/>
      <c r="BQ25" s="40"/>
      <c r="BR25" s="40"/>
      <c r="BS25" s="40"/>
      <c r="BT25" s="40"/>
      <c r="BU25" s="40"/>
    </row>
    <row r="26" spans="1:73" x14ac:dyDescent="0.25">
      <c r="A26" s="44" t="s">
        <v>22</v>
      </c>
      <c r="B26" s="43">
        <f>SUM('Step 1'!B26:Y26)</f>
        <v>509880</v>
      </c>
      <c r="C26" s="43">
        <f>SUM('Step 1'!C26:Z26)</f>
        <v>509949</v>
      </c>
      <c r="D26" s="43">
        <f>SUM('Step 1'!D26:AA26)</f>
        <v>510018</v>
      </c>
      <c r="E26" s="43">
        <f>SUM('Step 1'!E26:AB26)</f>
        <v>510507</v>
      </c>
      <c r="F26" s="43">
        <f>SUM('Step 1'!F26:AC26)</f>
        <v>510915</v>
      </c>
      <c r="G26" s="43">
        <f>SUM('Step 1'!G26:AD26)</f>
        <v>510847</v>
      </c>
      <c r="H26" s="43">
        <f>SUM('Step 1'!H26:AE26)</f>
        <v>510980</v>
      </c>
      <c r="I26" s="43">
        <f>SUM('Step 1'!I26:AF26)</f>
        <v>510284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40"/>
      <c r="AD26" s="40"/>
      <c r="AE26" s="40"/>
      <c r="AF26" s="40"/>
      <c r="AG26" s="40"/>
      <c r="AH26" s="40"/>
      <c r="AI26" s="40"/>
      <c r="AJ26" s="40"/>
      <c r="AK26" s="40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40"/>
      <c r="BN26" s="40"/>
      <c r="BO26" s="40"/>
      <c r="BP26" s="40"/>
      <c r="BQ26" s="40"/>
      <c r="BR26" s="40"/>
      <c r="BS26" s="40"/>
      <c r="BT26" s="40"/>
      <c r="BU26" s="40"/>
    </row>
    <row r="27" spans="1:73" x14ac:dyDescent="0.25">
      <c r="A27" s="44" t="s">
        <v>23</v>
      </c>
      <c r="B27" s="43">
        <f>SUM('Step 1'!B27:Y27)</f>
        <v>188737</v>
      </c>
      <c r="C27" s="43">
        <f>SUM('Step 1'!C27:Z27)</f>
        <v>189074</v>
      </c>
      <c r="D27" s="43">
        <f>SUM('Step 1'!D27:AA27)</f>
        <v>189482</v>
      </c>
      <c r="E27" s="43">
        <f>SUM('Step 1'!E27:AB27)</f>
        <v>189704</v>
      </c>
      <c r="F27" s="43">
        <f>SUM('Step 1'!F27:AC27)</f>
        <v>190094</v>
      </c>
      <c r="G27" s="43">
        <f>SUM('Step 1'!G27:AD27)</f>
        <v>190373</v>
      </c>
      <c r="H27" s="43">
        <f>SUM('Step 1'!H27:AE27)</f>
        <v>190663</v>
      </c>
      <c r="I27" s="43">
        <f>SUM('Step 1'!I27:AF27)</f>
        <v>191080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40"/>
      <c r="AD27" s="40"/>
      <c r="AE27" s="40"/>
      <c r="AF27" s="40"/>
      <c r="AG27" s="40"/>
      <c r="AH27" s="40"/>
      <c r="AI27" s="40"/>
      <c r="AJ27" s="40"/>
      <c r="AK27" s="40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40"/>
      <c r="BN27" s="40"/>
      <c r="BO27" s="40"/>
      <c r="BP27" s="40"/>
      <c r="BQ27" s="40"/>
      <c r="BR27" s="40"/>
      <c r="BS27" s="40"/>
      <c r="BT27" s="40"/>
      <c r="BU27" s="40"/>
    </row>
    <row r="28" spans="1:73" x14ac:dyDescent="0.25">
      <c r="A28" s="44" t="s">
        <v>24</v>
      </c>
      <c r="B28" s="43">
        <f>SUM('Step 1'!B28:Y28)</f>
        <v>110389</v>
      </c>
      <c r="C28" s="43">
        <f>SUM('Step 1'!C28:Z28)</f>
        <v>110504</v>
      </c>
      <c r="D28" s="43">
        <f>SUM('Step 1'!D28:AA28)</f>
        <v>110636</v>
      </c>
      <c r="E28" s="43">
        <f>SUM('Step 1'!E28:AB28)</f>
        <v>110786</v>
      </c>
      <c r="F28" s="43">
        <f>SUM('Step 1'!F28:AC28)</f>
        <v>110936</v>
      </c>
      <c r="G28" s="43">
        <f>SUM('Step 1'!G28:AD28)</f>
        <v>111058</v>
      </c>
      <c r="H28" s="43">
        <f>SUM('Step 1'!H28:AE28)</f>
        <v>111238</v>
      </c>
      <c r="I28" s="43">
        <f>SUM('Step 1'!I28:AF28)</f>
        <v>111460</v>
      </c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40"/>
      <c r="AD28" s="40"/>
      <c r="AE28" s="40"/>
      <c r="AF28" s="40"/>
      <c r="AG28" s="40"/>
      <c r="AH28" s="40"/>
      <c r="AI28" s="40"/>
      <c r="AJ28" s="40"/>
      <c r="AK28" s="40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40"/>
      <c r="BN28" s="40"/>
      <c r="BO28" s="40"/>
      <c r="BP28" s="40"/>
      <c r="BQ28" s="40"/>
      <c r="BR28" s="40"/>
      <c r="BS28" s="40"/>
      <c r="BT28" s="40"/>
      <c r="BU28" s="40"/>
    </row>
    <row r="29" spans="1:73" x14ac:dyDescent="0.25">
      <c r="A29" s="44" t="s">
        <v>76</v>
      </c>
      <c r="B29" s="43">
        <f>SUM('Step 1'!B29:Y29)</f>
        <v>9324764</v>
      </c>
      <c r="C29" s="43">
        <f>SUM('Step 1'!C29:Z29)</f>
        <v>9345899</v>
      </c>
      <c r="D29" s="43">
        <f>SUM('Step 1'!D29:AA29)</f>
        <v>9366508</v>
      </c>
      <c r="E29" s="43">
        <f>SUM('Step 1'!E29:AB29)</f>
        <v>9388240</v>
      </c>
      <c r="F29" s="43">
        <f>SUM('Step 1'!F29:AC29)</f>
        <v>9412902</v>
      </c>
      <c r="G29" s="43">
        <f>SUM('Step 1'!G29:AD29)</f>
        <v>9432528</v>
      </c>
      <c r="H29" s="43">
        <f>SUM('Step 1'!H29:AE29)</f>
        <v>9454825</v>
      </c>
      <c r="I29" s="43">
        <f>SUM('Step 1'!I29:AF29)</f>
        <v>9477716</v>
      </c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40"/>
      <c r="AD29" s="40"/>
      <c r="AE29" s="40"/>
      <c r="AF29" s="40"/>
      <c r="AG29" s="40"/>
      <c r="AH29" s="40"/>
      <c r="AI29" s="40"/>
      <c r="AJ29" s="40"/>
      <c r="AK29" s="40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40"/>
      <c r="BN29" s="40"/>
      <c r="BO29" s="40"/>
      <c r="BP29" s="40"/>
      <c r="BQ29" s="40"/>
      <c r="BR29" s="40"/>
      <c r="BS29" s="40"/>
      <c r="BT29" s="40"/>
      <c r="BU29" s="40"/>
    </row>
    <row r="30" spans="1:73" x14ac:dyDescent="0.25">
      <c r="A30" s="44" t="s">
        <v>25</v>
      </c>
      <c r="B30" s="43">
        <f>SUM('Step 1'!B30:Y30)</f>
        <v>184306</v>
      </c>
      <c r="C30" s="43">
        <f>SUM('Step 1'!C30:Z30)</f>
        <v>184295</v>
      </c>
      <c r="D30" s="43">
        <f>SUM('Step 1'!D30:AA30)</f>
        <v>184403</v>
      </c>
      <c r="E30" s="43">
        <f>SUM('Step 1'!E30:AB30)</f>
        <v>184615</v>
      </c>
      <c r="F30" s="43">
        <f>SUM('Step 1'!F30:AC30)</f>
        <v>184891</v>
      </c>
      <c r="G30" s="43">
        <f>SUM('Step 1'!G30:AD30)</f>
        <v>184971</v>
      </c>
      <c r="H30" s="43">
        <f>SUM('Step 1'!H30:AE30)</f>
        <v>185348</v>
      </c>
      <c r="I30" s="43">
        <f>SUM('Step 1'!I30:AF30)</f>
        <v>185504</v>
      </c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40"/>
      <c r="AD30" s="40"/>
      <c r="AE30" s="40"/>
      <c r="AF30" s="40"/>
      <c r="AG30" s="40"/>
      <c r="AH30" s="40"/>
      <c r="AI30" s="40"/>
      <c r="AJ30" s="40"/>
      <c r="AK30" s="40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40"/>
      <c r="BN30" s="40"/>
      <c r="BO30" s="40"/>
      <c r="BP30" s="40"/>
      <c r="BQ30" s="40"/>
      <c r="BR30" s="40"/>
      <c r="BS30" s="40"/>
      <c r="BT30" s="40"/>
      <c r="BU30" s="40"/>
    </row>
    <row r="31" spans="1:73" x14ac:dyDescent="0.25">
      <c r="A31" s="44" t="s">
        <v>26</v>
      </c>
      <c r="B31" s="43">
        <f>SUM('Step 1'!B31:Y31)</f>
        <v>1359730</v>
      </c>
      <c r="C31" s="43">
        <f>SUM('Step 1'!C31:Z31)</f>
        <v>1361399</v>
      </c>
      <c r="D31" s="43">
        <f>SUM('Step 1'!D31:AA31)</f>
        <v>1362997</v>
      </c>
      <c r="E31" s="43">
        <f>SUM('Step 1'!E31:AB31)</f>
        <v>1364463</v>
      </c>
      <c r="F31" s="43">
        <f>SUM('Step 1'!F31:AC31)</f>
        <v>1366865</v>
      </c>
      <c r="G31" s="43">
        <f>SUM('Step 1'!G31:AD31)</f>
        <v>1368493</v>
      </c>
      <c r="H31" s="43">
        <f>SUM('Step 1'!H31:AE31)</f>
        <v>1370571</v>
      </c>
      <c r="I31" s="43">
        <f>SUM('Step 1'!I31:AF31)</f>
        <v>1372995</v>
      </c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40"/>
      <c r="AD31" s="40"/>
      <c r="AE31" s="40"/>
      <c r="AF31" s="40"/>
      <c r="AG31" s="40"/>
      <c r="AH31" s="40"/>
      <c r="AI31" s="40"/>
      <c r="AJ31" s="40"/>
      <c r="AK31" s="40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40"/>
      <c r="BN31" s="40"/>
      <c r="BO31" s="40"/>
      <c r="BP31" s="40"/>
      <c r="BQ31" s="40"/>
      <c r="BR31" s="40"/>
      <c r="BS31" s="40"/>
      <c r="BT31" s="40"/>
      <c r="BU31" s="40"/>
    </row>
    <row r="32" spans="1:73" x14ac:dyDescent="0.25">
      <c r="A32" s="44" t="s">
        <v>27</v>
      </c>
      <c r="B32" s="43">
        <f>SUM('Step 1'!B32:Y32)</f>
        <v>119539</v>
      </c>
      <c r="C32" s="43">
        <f>SUM('Step 1'!C32:Z32)</f>
        <v>119748</v>
      </c>
      <c r="D32" s="43">
        <f>SUM('Step 1'!D32:AA32)</f>
        <v>119957</v>
      </c>
      <c r="E32" s="43">
        <f>SUM('Step 1'!E32:AB32)</f>
        <v>120172</v>
      </c>
      <c r="F32" s="43">
        <f>SUM('Step 1'!F32:AC32)</f>
        <v>120434</v>
      </c>
      <c r="G32" s="43">
        <f>SUM('Step 1'!G32:AD32)</f>
        <v>120610</v>
      </c>
      <c r="H32" s="43">
        <f>SUM('Step 1'!H32:AE32)</f>
        <v>120817</v>
      </c>
      <c r="I32" s="43">
        <f>SUM('Step 1'!I32:AF32)</f>
        <v>121034</v>
      </c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40"/>
      <c r="AD32" s="40"/>
      <c r="AE32" s="40"/>
      <c r="AF32" s="40"/>
      <c r="AG32" s="40"/>
      <c r="AH32" s="40"/>
      <c r="AI32" s="40"/>
      <c r="AJ32" s="40"/>
      <c r="AK32" s="40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40"/>
      <c r="BN32" s="40"/>
      <c r="BO32" s="40"/>
      <c r="BP32" s="40"/>
      <c r="BQ32" s="40"/>
      <c r="BR32" s="40"/>
      <c r="BS32" s="40"/>
      <c r="BT32" s="40"/>
      <c r="BU32" s="40"/>
    </row>
    <row r="33" spans="1:73" x14ac:dyDescent="0.25">
      <c r="A33" s="44" t="s">
        <v>77</v>
      </c>
      <c r="B33" s="43">
        <f>SUM('Step 1'!B33:Y33)</f>
        <v>9580393</v>
      </c>
      <c r="C33" s="43">
        <f>SUM('Step 1'!C33:Z33)</f>
        <v>9593485</v>
      </c>
      <c r="D33" s="43">
        <f>SUM('Step 1'!D33:AA33)</f>
        <v>9607778</v>
      </c>
      <c r="E33" s="43">
        <f>SUM('Step 1'!E33:AB33)</f>
        <v>9620952</v>
      </c>
      <c r="F33" s="43">
        <f>SUM('Step 1'!F33:AC33)</f>
        <v>9633390</v>
      </c>
      <c r="G33" s="43">
        <f>SUM('Step 1'!G33:AD33)</f>
        <v>9646424</v>
      </c>
      <c r="H33" s="43">
        <f>SUM('Step 1'!H33:AE33)</f>
        <v>9656454</v>
      </c>
      <c r="I33" s="43">
        <f>SUM('Step 1'!I33:AF33)</f>
        <v>9667166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40"/>
      <c r="AD33" s="40"/>
      <c r="AE33" s="40"/>
      <c r="AF33" s="40"/>
      <c r="AG33" s="40"/>
      <c r="AH33" s="40"/>
      <c r="AI33" s="40"/>
      <c r="AJ33" s="40"/>
      <c r="AK33" s="40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40"/>
      <c r="BN33" s="40"/>
      <c r="BO33" s="40"/>
      <c r="BP33" s="40"/>
      <c r="BQ33" s="40"/>
      <c r="BR33" s="40"/>
      <c r="BS33" s="40"/>
      <c r="BT33" s="40"/>
      <c r="BU33" s="40"/>
    </row>
    <row r="34" spans="1:73" x14ac:dyDescent="0.25">
      <c r="A34" s="44" t="s">
        <v>28</v>
      </c>
      <c r="B34" s="43">
        <f>SUM('Step 1'!B34:Y34)</f>
        <v>5438265</v>
      </c>
      <c r="C34" s="43">
        <f>SUM('Step 1'!C34:Z34)</f>
        <v>5446353</v>
      </c>
      <c r="D34" s="43">
        <f>SUM('Step 1'!D34:AA34)</f>
        <v>5454721</v>
      </c>
      <c r="E34" s="43">
        <f>SUM('Step 1'!E34:AB34)</f>
        <v>5462881</v>
      </c>
      <c r="F34" s="43">
        <f>SUM('Step 1'!F34:AC34)</f>
        <v>5472313</v>
      </c>
      <c r="G34" s="43">
        <f>SUM('Step 1'!G34:AD34)</f>
        <v>5479841</v>
      </c>
      <c r="H34" s="43">
        <f>SUM('Step 1'!H34:AE34)</f>
        <v>5489215</v>
      </c>
      <c r="I34" s="43">
        <f>SUM('Step 1'!I34:AF34)</f>
        <v>5500674</v>
      </c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40"/>
      <c r="AD34" s="40"/>
      <c r="AE34" s="40"/>
      <c r="AF34" s="40"/>
      <c r="AG34" s="40"/>
      <c r="AH34" s="40"/>
      <c r="AI34" s="40"/>
      <c r="AJ34" s="40"/>
      <c r="AK34" s="40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40"/>
      <c r="BN34" s="40"/>
      <c r="BO34" s="40"/>
      <c r="BP34" s="40"/>
      <c r="BQ34" s="40"/>
      <c r="BR34" s="40"/>
      <c r="BS34" s="40"/>
      <c r="BT34" s="40"/>
      <c r="BU34" s="40"/>
    </row>
    <row r="35" spans="1:73" x14ac:dyDescent="0.25">
      <c r="A35" s="44" t="s">
        <v>29</v>
      </c>
      <c r="B35" s="43">
        <f>SUM('Step 1'!B35:Y35)</f>
        <v>419703</v>
      </c>
      <c r="C35" s="43">
        <f>SUM('Step 1'!C35:Z35)</f>
        <v>420226</v>
      </c>
      <c r="D35" s="43">
        <f>SUM('Step 1'!D35:AA35)</f>
        <v>420847</v>
      </c>
      <c r="E35" s="43">
        <f>SUM('Step 1'!E35:AB35)</f>
        <v>421555</v>
      </c>
      <c r="F35" s="43">
        <f>SUM('Step 1'!F35:AC35)</f>
        <v>422315</v>
      </c>
      <c r="G35" s="43">
        <f>SUM('Step 1'!G35:AD35)</f>
        <v>422872</v>
      </c>
      <c r="H35" s="43">
        <f>SUM('Step 1'!H35:AE35)</f>
        <v>423582</v>
      </c>
      <c r="I35" s="43">
        <f>SUM('Step 1'!I35:AF35)</f>
        <v>424434</v>
      </c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40"/>
      <c r="AD35" s="40"/>
      <c r="AE35" s="40"/>
      <c r="AF35" s="40"/>
      <c r="AG35" s="40"/>
      <c r="AH35" s="40"/>
      <c r="AI35" s="40"/>
      <c r="AJ35" s="40"/>
      <c r="AK35" s="40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40"/>
      <c r="BN35" s="40"/>
      <c r="BO35" s="40"/>
      <c r="BP35" s="40"/>
      <c r="BQ35" s="40"/>
      <c r="BR35" s="40"/>
      <c r="BS35" s="40"/>
      <c r="BT35" s="40"/>
      <c r="BU35" s="40"/>
    </row>
    <row r="36" spans="1:73" x14ac:dyDescent="0.25">
      <c r="A36" s="44" t="s">
        <v>30</v>
      </c>
      <c r="B36" s="43">
        <f>SUM('Step 1'!B36:Y36)</f>
        <v>2986283</v>
      </c>
      <c r="C36" s="43">
        <f>SUM('Step 1'!C36:Z36)</f>
        <v>2993053</v>
      </c>
      <c r="D36" s="43">
        <f>SUM('Step 1'!D36:AA36)</f>
        <v>2999795</v>
      </c>
      <c r="E36" s="43">
        <f>SUM('Step 1'!E36:AB36)</f>
        <v>3006728</v>
      </c>
      <c r="F36" s="43">
        <f>SUM('Step 1'!F36:AC36)</f>
        <v>3015024</v>
      </c>
      <c r="G36" s="43">
        <f>SUM('Step 1'!G36:AD36)</f>
        <v>3022056</v>
      </c>
      <c r="H36" s="43">
        <f>SUM('Step 1'!H36:AE36)</f>
        <v>3028948</v>
      </c>
      <c r="I36" s="43">
        <f>SUM('Step 1'!I36:AF36)</f>
        <v>3035925</v>
      </c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40"/>
      <c r="AD36" s="40"/>
      <c r="AE36" s="40"/>
      <c r="AF36" s="40"/>
      <c r="AG36" s="40"/>
      <c r="AH36" s="40"/>
      <c r="AI36" s="40"/>
      <c r="AJ36" s="40"/>
      <c r="AK36" s="40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40"/>
      <c r="BN36" s="40"/>
      <c r="BO36" s="40"/>
      <c r="BP36" s="40"/>
      <c r="BQ36" s="40"/>
      <c r="BR36" s="40"/>
      <c r="BS36" s="40"/>
      <c r="BT36" s="40"/>
      <c r="BU36" s="40"/>
    </row>
    <row r="37" spans="1:73" x14ac:dyDescent="0.25">
      <c r="A37" s="44" t="s">
        <v>31</v>
      </c>
      <c r="B37" s="43">
        <f>SUM('Step 1'!B37:Y37)</f>
        <v>30523</v>
      </c>
      <c r="C37" s="43">
        <f>SUM('Step 1'!C37:Z37)</f>
        <v>30601</v>
      </c>
      <c r="D37" s="43">
        <f>SUM('Step 1'!D37:AA37)</f>
        <v>30676</v>
      </c>
      <c r="E37" s="43">
        <f>SUM('Step 1'!E37:AB37)</f>
        <v>30702</v>
      </c>
      <c r="F37" s="43">
        <f>SUM('Step 1'!F37:AC37)</f>
        <v>30750</v>
      </c>
      <c r="G37" s="43">
        <f>SUM('Step 1'!G37:AD37)</f>
        <v>30785</v>
      </c>
      <c r="H37" s="43">
        <f>SUM('Step 1'!H37:AE37)</f>
        <v>30832</v>
      </c>
      <c r="I37" s="43">
        <f>SUM('Step 1'!I37:AF37)</f>
        <v>30833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40"/>
      <c r="AD37" s="40"/>
      <c r="AE37" s="40"/>
      <c r="AF37" s="40"/>
      <c r="AG37" s="40"/>
      <c r="AH37" s="40"/>
      <c r="AI37" s="40"/>
      <c r="AJ37" s="40"/>
      <c r="AK37" s="40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40"/>
      <c r="BN37" s="40"/>
      <c r="BO37" s="40"/>
      <c r="BP37" s="40"/>
      <c r="BQ37" s="40"/>
      <c r="BR37" s="40"/>
      <c r="BS37" s="40"/>
      <c r="BT37" s="40"/>
      <c r="BU37" s="40"/>
    </row>
    <row r="38" spans="1:73" x14ac:dyDescent="0.25">
      <c r="A38" s="44" t="s">
        <v>32</v>
      </c>
      <c r="B38" s="43">
        <f>SUM('Step 1'!B38:Y38)</f>
        <v>679235</v>
      </c>
      <c r="C38" s="43">
        <f>SUM('Step 1'!C38:Z38)</f>
        <v>679827</v>
      </c>
      <c r="D38" s="43">
        <f>SUM('Step 1'!D38:AA38)</f>
        <v>680181</v>
      </c>
      <c r="E38" s="43">
        <f>SUM('Step 1'!E38:AB38)</f>
        <v>680359</v>
      </c>
      <c r="F38" s="43">
        <f>SUM('Step 1'!F38:AC38)</f>
        <v>680509</v>
      </c>
      <c r="G38" s="43">
        <f>SUM('Step 1'!G38:AD38)</f>
        <v>680101</v>
      </c>
      <c r="H38" s="43">
        <f>SUM('Step 1'!H38:AE38)</f>
        <v>679819</v>
      </c>
      <c r="I38" s="43">
        <f>SUM('Step 1'!I38:AF38)</f>
        <v>679497</v>
      </c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40"/>
      <c r="AD38" s="40"/>
      <c r="AE38" s="40"/>
      <c r="AF38" s="40"/>
      <c r="AG38" s="40"/>
      <c r="AH38" s="40"/>
      <c r="AI38" s="40"/>
      <c r="AJ38" s="40"/>
      <c r="AK38" s="40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40"/>
      <c r="BN38" s="40"/>
      <c r="BO38" s="40"/>
      <c r="BP38" s="40"/>
      <c r="BQ38" s="40"/>
      <c r="BR38" s="40"/>
      <c r="BS38" s="40"/>
      <c r="BT38" s="40"/>
      <c r="BU38" s="40"/>
    </row>
    <row r="39" spans="1:73" x14ac:dyDescent="0.25">
      <c r="A39" s="44" t="s">
        <v>33</v>
      </c>
      <c r="B39" s="43">
        <f>SUM('Step 1'!B39:Y39)</f>
        <v>2450298</v>
      </c>
      <c r="C39" s="43">
        <f>SUM('Step 1'!C39:Z39)</f>
        <v>2454052</v>
      </c>
      <c r="D39" s="43">
        <f>SUM('Step 1'!D39:AA39)</f>
        <v>2457977</v>
      </c>
      <c r="E39" s="43">
        <f>SUM('Step 1'!E39:AB39)</f>
        <v>2462320</v>
      </c>
      <c r="F39" s="43">
        <f>SUM('Step 1'!F39:AC39)</f>
        <v>2468186</v>
      </c>
      <c r="G39" s="43">
        <f>SUM('Step 1'!G39:AD39)</f>
        <v>2472540</v>
      </c>
      <c r="H39" s="43">
        <f>SUM('Step 1'!H39:AE39)</f>
        <v>2477222</v>
      </c>
      <c r="I39" s="43">
        <f>SUM('Step 1'!I39:AF39)</f>
        <v>2482791</v>
      </c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40"/>
      <c r="AD39" s="40"/>
      <c r="AE39" s="40"/>
      <c r="AF39" s="40"/>
      <c r="AG39" s="40"/>
      <c r="AH39" s="40"/>
      <c r="AI39" s="40"/>
      <c r="AJ39" s="40"/>
      <c r="AK39" s="40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40"/>
      <c r="BN39" s="40"/>
      <c r="BO39" s="40"/>
      <c r="BP39" s="40"/>
      <c r="BQ39" s="40"/>
      <c r="BR39" s="40"/>
      <c r="BS39" s="40"/>
      <c r="BT39" s="40"/>
      <c r="BU39" s="40"/>
    </row>
    <row r="40" spans="1:73" x14ac:dyDescent="0.25">
      <c r="A40" s="44" t="s">
        <v>34</v>
      </c>
      <c r="B40" s="43">
        <f>SUM('Step 1'!B40:Y40)</f>
        <v>538589</v>
      </c>
      <c r="C40" s="43">
        <f>SUM('Step 1'!C40:Z40)</f>
        <v>539962</v>
      </c>
      <c r="D40" s="43">
        <f>SUM('Step 1'!D40:AA40)</f>
        <v>541178</v>
      </c>
      <c r="E40" s="43">
        <f>SUM('Step 1'!E40:AB40)</f>
        <v>542199</v>
      </c>
      <c r="F40" s="43">
        <f>SUM('Step 1'!F40:AC40)</f>
        <v>543468</v>
      </c>
      <c r="G40" s="43">
        <f>SUM('Step 1'!G40:AD40)</f>
        <v>545324</v>
      </c>
      <c r="H40" s="43">
        <f>SUM('Step 1'!H40:AE40)</f>
        <v>546008</v>
      </c>
      <c r="I40" s="43">
        <f>SUM('Step 1'!I40:AF40)</f>
        <v>546604</v>
      </c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40"/>
      <c r="AD40" s="40"/>
      <c r="AE40" s="40"/>
      <c r="AF40" s="40"/>
      <c r="AG40" s="40"/>
      <c r="AH40" s="40"/>
      <c r="AI40" s="40"/>
      <c r="AJ40" s="40"/>
      <c r="AK40" s="40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40"/>
      <c r="BN40" s="40"/>
      <c r="BO40" s="40"/>
      <c r="BP40" s="40"/>
      <c r="BQ40" s="40"/>
      <c r="BR40" s="40"/>
      <c r="BS40" s="40"/>
      <c r="BT40" s="40"/>
      <c r="BU40" s="40"/>
    </row>
    <row r="41" spans="1:73" x14ac:dyDescent="0.25">
      <c r="A41" s="44" t="s">
        <v>35</v>
      </c>
      <c r="B41" s="43">
        <f>SUM('Step 1'!B41:Y41)</f>
        <v>2898636</v>
      </c>
      <c r="C41" s="43">
        <f>SUM('Step 1'!C41:Z41)</f>
        <v>2906176</v>
      </c>
      <c r="D41" s="43">
        <f>SUM('Step 1'!D41:AA41)</f>
        <v>2913436</v>
      </c>
      <c r="E41" s="43">
        <f>SUM('Step 1'!E41:AB41)</f>
        <v>2920112</v>
      </c>
      <c r="F41" s="43">
        <f>SUM('Step 1'!F41:AC41)</f>
        <v>2927011</v>
      </c>
      <c r="G41" s="43">
        <f>SUM('Step 1'!G41:AD41)</f>
        <v>2931829</v>
      </c>
      <c r="H41" s="43">
        <f>SUM('Step 1'!H41:AE41)</f>
        <v>2938863</v>
      </c>
      <c r="I41" s="43">
        <f>SUM('Step 1'!I41:AF41)</f>
        <v>2944413</v>
      </c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40"/>
      <c r="AD41" s="40"/>
      <c r="AE41" s="40"/>
      <c r="AF41" s="40"/>
      <c r="AG41" s="40"/>
      <c r="AH41" s="40"/>
      <c r="AI41" s="40"/>
      <c r="AJ41" s="40"/>
      <c r="AK41" s="40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40"/>
      <c r="BN41" s="40"/>
      <c r="BO41" s="40"/>
      <c r="BP41" s="40"/>
      <c r="BQ41" s="40"/>
      <c r="BR41" s="40"/>
      <c r="BS41" s="40"/>
      <c r="BT41" s="40"/>
      <c r="BU41" s="40"/>
    </row>
  </sheetData>
  <autoFilter ref="A2:BU41"/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1"/>
  <sheetViews>
    <sheetView workbookViewId="0">
      <selection activeCell="A5" sqref="A5"/>
    </sheetView>
  </sheetViews>
  <sheetFormatPr defaultRowHeight="15" x14ac:dyDescent="0.25"/>
  <cols>
    <col min="1" max="1" width="41.7109375" style="44" customWidth="1"/>
    <col min="2" max="28" width="11.5703125" bestFit="1" customWidth="1"/>
    <col min="29" max="32" width="9.85546875" customWidth="1"/>
  </cols>
  <sheetData>
    <row r="1" spans="1:32" x14ac:dyDescent="0.25">
      <c r="A1" s="91" t="s">
        <v>80</v>
      </c>
    </row>
    <row r="2" spans="1:32" s="1" customFormat="1" x14ac:dyDescent="0.25">
      <c r="A2" s="85" t="s">
        <v>36</v>
      </c>
      <c r="B2" s="80">
        <v>41640</v>
      </c>
      <c r="C2" s="80">
        <v>41671</v>
      </c>
      <c r="D2" s="80">
        <v>41699</v>
      </c>
      <c r="E2" s="80">
        <v>41730</v>
      </c>
      <c r="F2" s="80">
        <v>41760</v>
      </c>
      <c r="G2" s="80">
        <v>41791</v>
      </c>
      <c r="H2" s="80">
        <v>41821</v>
      </c>
      <c r="I2" s="80">
        <v>41852</v>
      </c>
      <c r="J2" s="80">
        <v>41883</v>
      </c>
      <c r="K2" s="80">
        <v>41913</v>
      </c>
      <c r="L2" s="80">
        <v>41944</v>
      </c>
      <c r="M2" s="80">
        <v>41974</v>
      </c>
      <c r="N2" s="80">
        <v>42005</v>
      </c>
      <c r="O2" s="80">
        <v>42036</v>
      </c>
      <c r="P2" s="80">
        <v>42064</v>
      </c>
      <c r="Q2" s="80">
        <v>42095</v>
      </c>
      <c r="R2" s="80">
        <v>42125</v>
      </c>
      <c r="S2" s="80">
        <v>42156</v>
      </c>
      <c r="T2" s="80">
        <v>42186</v>
      </c>
      <c r="U2" s="80">
        <v>42217</v>
      </c>
      <c r="V2" s="80">
        <v>42248</v>
      </c>
      <c r="W2" s="80">
        <v>42278</v>
      </c>
      <c r="X2" s="80">
        <v>42309</v>
      </c>
      <c r="Y2" s="80">
        <v>42339</v>
      </c>
      <c r="Z2" s="80">
        <v>42370</v>
      </c>
      <c r="AA2" s="80">
        <v>42401</v>
      </c>
      <c r="AB2" s="80">
        <v>42430</v>
      </c>
      <c r="AC2" s="80">
        <v>42461</v>
      </c>
      <c r="AD2" s="80">
        <v>42491</v>
      </c>
      <c r="AE2" s="80">
        <v>42522</v>
      </c>
      <c r="AF2" s="80">
        <v>42552</v>
      </c>
    </row>
    <row r="3" spans="1:32" x14ac:dyDescent="0.25">
      <c r="A3" s="44" t="s">
        <v>0</v>
      </c>
      <c r="B3" s="43">
        <v>827</v>
      </c>
      <c r="C3" s="43">
        <v>832</v>
      </c>
      <c r="D3" s="43">
        <v>676</v>
      </c>
      <c r="E3" s="43">
        <v>493</v>
      </c>
      <c r="F3" s="43">
        <v>516</v>
      </c>
      <c r="G3" s="43">
        <v>464</v>
      </c>
      <c r="H3" s="43">
        <v>608</v>
      </c>
      <c r="I3" s="43">
        <v>488</v>
      </c>
      <c r="J3" s="43">
        <v>455</v>
      </c>
      <c r="K3" s="43">
        <v>463</v>
      </c>
      <c r="L3" s="43">
        <v>663</v>
      </c>
      <c r="M3" s="43">
        <v>806</v>
      </c>
      <c r="N3" s="43">
        <v>865</v>
      </c>
      <c r="O3" s="43">
        <v>824</v>
      </c>
      <c r="P3" s="43">
        <v>617</v>
      </c>
      <c r="Q3" s="43">
        <v>499</v>
      </c>
      <c r="R3" s="43">
        <v>514</v>
      </c>
      <c r="S3" s="43">
        <v>490</v>
      </c>
      <c r="T3" s="43">
        <v>497</v>
      </c>
      <c r="U3" s="43">
        <v>466</v>
      </c>
      <c r="V3" s="43">
        <v>424</v>
      </c>
      <c r="W3" s="43">
        <v>460</v>
      </c>
      <c r="X3" s="43">
        <v>647</v>
      </c>
      <c r="Y3" s="43">
        <v>774</v>
      </c>
      <c r="Z3" s="43">
        <v>846</v>
      </c>
      <c r="AA3" s="43">
        <v>801</v>
      </c>
      <c r="AB3" s="43">
        <v>664</v>
      </c>
      <c r="AC3">
        <v>539</v>
      </c>
      <c r="AD3">
        <v>493</v>
      </c>
      <c r="AE3">
        <v>511</v>
      </c>
      <c r="AF3">
        <v>532</v>
      </c>
    </row>
    <row r="4" spans="1:32" x14ac:dyDescent="0.25">
      <c r="A4" s="44" t="s">
        <v>1</v>
      </c>
      <c r="B4" s="43">
        <v>613</v>
      </c>
      <c r="C4" s="43">
        <v>661</v>
      </c>
      <c r="D4" s="43">
        <v>586</v>
      </c>
      <c r="E4" s="43">
        <v>470</v>
      </c>
      <c r="F4" s="43">
        <v>525</v>
      </c>
      <c r="G4" s="43">
        <v>462</v>
      </c>
      <c r="H4" s="43">
        <v>484</v>
      </c>
      <c r="I4" s="43">
        <v>500</v>
      </c>
      <c r="J4" s="43">
        <v>472</v>
      </c>
      <c r="K4" s="43">
        <v>456</v>
      </c>
      <c r="L4" s="43">
        <v>487</v>
      </c>
      <c r="M4" s="43">
        <v>503</v>
      </c>
      <c r="N4" s="43">
        <v>534</v>
      </c>
      <c r="O4" s="43">
        <v>545</v>
      </c>
      <c r="P4" s="43">
        <v>480</v>
      </c>
      <c r="Q4" s="43">
        <v>421</v>
      </c>
      <c r="R4" s="43">
        <v>477</v>
      </c>
      <c r="S4" s="43">
        <v>431</v>
      </c>
      <c r="T4" s="43">
        <v>447</v>
      </c>
      <c r="U4" s="43">
        <v>408</v>
      </c>
      <c r="V4" s="43">
        <v>405</v>
      </c>
      <c r="W4" s="43">
        <v>421</v>
      </c>
      <c r="X4" s="43">
        <v>413</v>
      </c>
      <c r="Y4" s="43">
        <v>503</v>
      </c>
      <c r="Z4" s="43">
        <v>602</v>
      </c>
      <c r="AA4" s="43">
        <v>619</v>
      </c>
      <c r="AB4" s="43">
        <v>546</v>
      </c>
      <c r="AC4">
        <v>495</v>
      </c>
      <c r="AD4">
        <v>454</v>
      </c>
      <c r="AE4">
        <v>492</v>
      </c>
      <c r="AF4">
        <v>545</v>
      </c>
    </row>
    <row r="5" spans="1:32" x14ac:dyDescent="0.25">
      <c r="A5" s="44" t="s">
        <v>2</v>
      </c>
      <c r="B5" s="43">
        <v>8189</v>
      </c>
      <c r="C5" s="43">
        <v>8169</v>
      </c>
      <c r="D5" s="43">
        <v>7379</v>
      </c>
      <c r="E5" s="43">
        <v>6257</v>
      </c>
      <c r="F5" s="43">
        <v>6592</v>
      </c>
      <c r="G5" s="43">
        <v>5933</v>
      </c>
      <c r="H5" s="43">
        <v>6074</v>
      </c>
      <c r="I5" s="43">
        <v>6282</v>
      </c>
      <c r="J5" s="43">
        <v>5764</v>
      </c>
      <c r="K5" s="43">
        <v>5967</v>
      </c>
      <c r="L5" s="43">
        <v>6508</v>
      </c>
      <c r="M5" s="43">
        <v>7088</v>
      </c>
      <c r="N5" s="43">
        <v>7538</v>
      </c>
      <c r="O5" s="43">
        <v>7238</v>
      </c>
      <c r="P5" s="43">
        <v>6315</v>
      </c>
      <c r="Q5" s="43">
        <v>5710</v>
      </c>
      <c r="R5" s="43">
        <v>6104</v>
      </c>
      <c r="S5" s="43">
        <v>5518</v>
      </c>
      <c r="T5" s="43">
        <v>5732</v>
      </c>
      <c r="U5" s="43">
        <v>5548</v>
      </c>
      <c r="V5" s="43">
        <v>5070</v>
      </c>
      <c r="W5" s="43">
        <v>5249</v>
      </c>
      <c r="X5" s="43">
        <v>5753</v>
      </c>
      <c r="Y5" s="43">
        <v>6532</v>
      </c>
      <c r="Z5" s="43">
        <v>7174</v>
      </c>
      <c r="AA5" s="43">
        <v>6904</v>
      </c>
      <c r="AB5" s="43">
        <v>6309</v>
      </c>
      <c r="AC5">
        <v>6099</v>
      </c>
      <c r="AD5">
        <v>5714</v>
      </c>
      <c r="AE5">
        <v>5981</v>
      </c>
      <c r="AF5">
        <v>6248</v>
      </c>
    </row>
    <row r="6" spans="1:32" x14ac:dyDescent="0.25">
      <c r="A6" s="44" t="s">
        <v>3</v>
      </c>
      <c r="B6" s="43">
        <v>3066</v>
      </c>
      <c r="C6" s="43">
        <v>3173</v>
      </c>
      <c r="D6" s="43">
        <v>2822</v>
      </c>
      <c r="E6" s="43">
        <v>2470</v>
      </c>
      <c r="F6" s="43">
        <v>2773</v>
      </c>
      <c r="G6" s="43">
        <v>2039</v>
      </c>
      <c r="H6" s="43">
        <v>2056</v>
      </c>
      <c r="I6" s="43">
        <v>2436</v>
      </c>
      <c r="J6" s="43">
        <v>1997</v>
      </c>
      <c r="K6" s="43">
        <v>2092</v>
      </c>
      <c r="L6" s="43">
        <v>2483</v>
      </c>
      <c r="M6" s="43">
        <v>2789</v>
      </c>
      <c r="N6" s="43">
        <v>3012</v>
      </c>
      <c r="O6" s="43">
        <v>2923</v>
      </c>
      <c r="P6" s="43">
        <v>2544</v>
      </c>
      <c r="Q6" s="43">
        <v>2285</v>
      </c>
      <c r="R6" s="43">
        <v>2459</v>
      </c>
      <c r="S6" s="43">
        <v>1935</v>
      </c>
      <c r="T6" s="43">
        <v>2055</v>
      </c>
      <c r="U6" s="43">
        <v>2098</v>
      </c>
      <c r="V6" s="43">
        <v>1839</v>
      </c>
      <c r="W6" s="43">
        <v>2045</v>
      </c>
      <c r="X6" s="43">
        <v>2347</v>
      </c>
      <c r="Y6" s="43">
        <v>2621</v>
      </c>
      <c r="Z6" s="43">
        <v>3295</v>
      </c>
      <c r="AA6" s="43">
        <v>3225</v>
      </c>
      <c r="AB6" s="43">
        <v>2982</v>
      </c>
      <c r="AC6">
        <v>2754</v>
      </c>
      <c r="AD6">
        <v>2597</v>
      </c>
      <c r="AE6">
        <v>2310</v>
      </c>
      <c r="AF6">
        <v>2383</v>
      </c>
    </row>
    <row r="7" spans="1:32" x14ac:dyDescent="0.25">
      <c r="A7" s="44" t="s">
        <v>4</v>
      </c>
      <c r="B7" s="43">
        <v>2614</v>
      </c>
      <c r="C7" s="43">
        <v>2631</v>
      </c>
      <c r="D7" s="43">
        <v>2366</v>
      </c>
      <c r="E7" s="43">
        <v>2052</v>
      </c>
      <c r="F7" s="43">
        <v>2180</v>
      </c>
      <c r="G7" s="43">
        <v>1956</v>
      </c>
      <c r="H7" s="43">
        <v>2085</v>
      </c>
      <c r="I7" s="43">
        <v>2092</v>
      </c>
      <c r="J7" s="43">
        <v>2027</v>
      </c>
      <c r="K7" s="43">
        <v>2145</v>
      </c>
      <c r="L7" s="43">
        <v>2272</v>
      </c>
      <c r="M7" s="43">
        <v>2372</v>
      </c>
      <c r="N7" s="43">
        <v>2601</v>
      </c>
      <c r="O7" s="43">
        <v>2557</v>
      </c>
      <c r="P7" s="43">
        <v>2253</v>
      </c>
      <c r="Q7" s="43">
        <v>2128</v>
      </c>
      <c r="R7" s="43">
        <v>2149</v>
      </c>
      <c r="S7" s="43">
        <v>1937</v>
      </c>
      <c r="T7" s="43">
        <v>2008</v>
      </c>
      <c r="U7" s="43">
        <v>1988</v>
      </c>
      <c r="V7" s="43">
        <v>1866</v>
      </c>
      <c r="W7" s="43">
        <v>1925</v>
      </c>
      <c r="X7" s="43">
        <v>2068</v>
      </c>
      <c r="Y7" s="43">
        <v>2267</v>
      </c>
      <c r="Z7" s="43">
        <v>2539</v>
      </c>
      <c r="AA7" s="43">
        <v>2381</v>
      </c>
      <c r="AB7" s="43">
        <v>2278</v>
      </c>
      <c r="AC7">
        <v>2103</v>
      </c>
      <c r="AD7">
        <v>2130</v>
      </c>
      <c r="AE7">
        <v>2172</v>
      </c>
      <c r="AF7">
        <v>2273</v>
      </c>
    </row>
    <row r="8" spans="1:32" x14ac:dyDescent="0.25">
      <c r="A8" s="44" t="s">
        <v>5</v>
      </c>
      <c r="B8" s="43">
        <v>16371</v>
      </c>
      <c r="C8" s="43">
        <v>17101</v>
      </c>
      <c r="D8" s="43">
        <v>15650</v>
      </c>
      <c r="E8" s="43">
        <v>13845</v>
      </c>
      <c r="F8" s="43">
        <v>14622</v>
      </c>
      <c r="G8" s="43">
        <v>13451</v>
      </c>
      <c r="H8" s="43">
        <v>14223</v>
      </c>
      <c r="I8" s="43">
        <v>14600</v>
      </c>
      <c r="J8" s="43">
        <v>13537</v>
      </c>
      <c r="K8" s="43">
        <v>13948</v>
      </c>
      <c r="L8" s="43">
        <v>14354</v>
      </c>
      <c r="M8" s="43">
        <v>14408</v>
      </c>
      <c r="N8" s="43">
        <v>15580</v>
      </c>
      <c r="O8" s="43">
        <v>15579</v>
      </c>
      <c r="P8" s="43">
        <v>14169</v>
      </c>
      <c r="Q8" s="43">
        <v>13220</v>
      </c>
      <c r="R8" s="43">
        <v>14258</v>
      </c>
      <c r="S8" s="43">
        <v>13086</v>
      </c>
      <c r="T8" s="43">
        <v>13697</v>
      </c>
      <c r="U8" s="43">
        <v>13224</v>
      </c>
      <c r="V8" s="43">
        <v>12081</v>
      </c>
      <c r="W8" s="43">
        <v>12189</v>
      </c>
      <c r="X8" s="43">
        <v>12477</v>
      </c>
      <c r="Y8" s="43">
        <v>13299</v>
      </c>
      <c r="Z8" s="43">
        <v>14496</v>
      </c>
      <c r="AA8" s="43">
        <v>14498</v>
      </c>
      <c r="AB8" s="43">
        <v>13838</v>
      </c>
      <c r="AC8">
        <v>13628</v>
      </c>
      <c r="AD8">
        <v>13156</v>
      </c>
      <c r="AE8">
        <v>14166</v>
      </c>
      <c r="AF8">
        <v>14710</v>
      </c>
    </row>
    <row r="9" spans="1:32" x14ac:dyDescent="0.25">
      <c r="A9" s="44" t="s">
        <v>6</v>
      </c>
      <c r="B9" s="43">
        <v>138</v>
      </c>
      <c r="C9" s="43">
        <v>152</v>
      </c>
      <c r="D9" s="43">
        <v>130</v>
      </c>
      <c r="E9" s="43">
        <v>112</v>
      </c>
      <c r="F9" s="43">
        <v>122</v>
      </c>
      <c r="G9" s="43">
        <v>102</v>
      </c>
      <c r="H9" s="43">
        <v>108</v>
      </c>
      <c r="I9" s="43">
        <v>111</v>
      </c>
      <c r="J9" s="43">
        <v>111</v>
      </c>
      <c r="K9" s="43">
        <v>122</v>
      </c>
      <c r="L9" s="43">
        <v>129</v>
      </c>
      <c r="M9" s="43">
        <v>143</v>
      </c>
      <c r="N9" s="43">
        <v>148</v>
      </c>
      <c r="O9" s="43">
        <v>139</v>
      </c>
      <c r="P9" s="43">
        <v>115</v>
      </c>
      <c r="Q9" s="43">
        <v>107</v>
      </c>
      <c r="R9" s="43">
        <v>114</v>
      </c>
      <c r="S9" s="43">
        <v>97</v>
      </c>
      <c r="T9" s="43">
        <v>93</v>
      </c>
      <c r="U9" s="43">
        <v>91</v>
      </c>
      <c r="V9" s="43">
        <v>94</v>
      </c>
      <c r="W9" s="43">
        <v>99</v>
      </c>
      <c r="X9" s="43">
        <v>108</v>
      </c>
      <c r="Y9" s="43">
        <v>116</v>
      </c>
      <c r="Z9" s="43">
        <v>138</v>
      </c>
      <c r="AA9" s="43">
        <v>131</v>
      </c>
      <c r="AB9" s="43">
        <v>121</v>
      </c>
      <c r="AC9">
        <v>119</v>
      </c>
      <c r="AD9">
        <v>110</v>
      </c>
      <c r="AE9">
        <v>106</v>
      </c>
      <c r="AF9">
        <v>115</v>
      </c>
    </row>
    <row r="10" spans="1:32" x14ac:dyDescent="0.25">
      <c r="A10" s="44" t="s">
        <v>7</v>
      </c>
      <c r="B10" s="43">
        <v>3954</v>
      </c>
      <c r="C10" s="43">
        <v>4150</v>
      </c>
      <c r="D10" s="43">
        <v>3753</v>
      </c>
      <c r="E10" s="43">
        <v>3243</v>
      </c>
      <c r="F10" s="43">
        <v>3487</v>
      </c>
      <c r="G10" s="43">
        <v>3190</v>
      </c>
      <c r="H10" s="43">
        <v>3286</v>
      </c>
      <c r="I10" s="43">
        <v>3393</v>
      </c>
      <c r="J10" s="43">
        <v>3167</v>
      </c>
      <c r="K10" s="43">
        <v>3334</v>
      </c>
      <c r="L10" s="43">
        <v>3424</v>
      </c>
      <c r="M10" s="43">
        <v>3531</v>
      </c>
      <c r="N10" s="43">
        <v>3821</v>
      </c>
      <c r="O10" s="43">
        <v>3774</v>
      </c>
      <c r="P10" s="43">
        <v>3438</v>
      </c>
      <c r="Q10" s="43">
        <v>3286</v>
      </c>
      <c r="R10" s="43">
        <v>3511</v>
      </c>
      <c r="S10" s="43">
        <v>3235</v>
      </c>
      <c r="T10" s="43">
        <v>3279</v>
      </c>
      <c r="U10" s="43">
        <v>3215</v>
      </c>
      <c r="V10" s="43">
        <v>3100</v>
      </c>
      <c r="W10" s="43">
        <v>3097</v>
      </c>
      <c r="X10" s="43">
        <v>3136</v>
      </c>
      <c r="Y10" s="43">
        <v>3412</v>
      </c>
      <c r="Z10" s="43">
        <v>3662</v>
      </c>
      <c r="AA10" s="43">
        <v>3622</v>
      </c>
      <c r="AB10" s="43">
        <v>3406</v>
      </c>
      <c r="AC10">
        <v>3320</v>
      </c>
      <c r="AD10">
        <v>3222</v>
      </c>
      <c r="AE10">
        <v>3380</v>
      </c>
      <c r="AF10">
        <v>3442</v>
      </c>
    </row>
    <row r="11" spans="1:32" x14ac:dyDescent="0.25">
      <c r="A11" s="44" t="s">
        <v>8</v>
      </c>
      <c r="B11" s="43">
        <v>1703</v>
      </c>
      <c r="C11" s="43">
        <v>1763</v>
      </c>
      <c r="D11" s="43">
        <v>1527</v>
      </c>
      <c r="E11" s="43">
        <v>1269</v>
      </c>
      <c r="F11" s="43">
        <v>1402</v>
      </c>
      <c r="G11" s="43">
        <v>1124</v>
      </c>
      <c r="H11" s="43">
        <v>1162</v>
      </c>
      <c r="I11" s="43">
        <v>1321</v>
      </c>
      <c r="J11" s="43">
        <v>1118</v>
      </c>
      <c r="K11" s="43">
        <v>1123</v>
      </c>
      <c r="L11" s="43">
        <v>1334</v>
      </c>
      <c r="M11" s="43">
        <v>1478</v>
      </c>
      <c r="N11" s="43">
        <v>1624</v>
      </c>
      <c r="O11" s="43">
        <v>1610</v>
      </c>
      <c r="P11" s="43">
        <v>1369</v>
      </c>
      <c r="Q11" s="43">
        <v>1181</v>
      </c>
      <c r="R11" s="43">
        <v>1247</v>
      </c>
      <c r="S11" s="43">
        <v>1043</v>
      </c>
      <c r="T11" s="43">
        <v>1117</v>
      </c>
      <c r="U11" s="43">
        <v>1102</v>
      </c>
      <c r="V11" s="43">
        <v>962</v>
      </c>
      <c r="W11" s="43">
        <v>1018</v>
      </c>
      <c r="X11" s="43">
        <v>1195</v>
      </c>
      <c r="Y11" s="43">
        <v>1429</v>
      </c>
      <c r="Z11" s="43">
        <v>1853</v>
      </c>
      <c r="AA11" s="43">
        <v>1811</v>
      </c>
      <c r="AB11" s="43">
        <v>1651</v>
      </c>
      <c r="AC11">
        <v>1486</v>
      </c>
      <c r="AD11">
        <v>1438</v>
      </c>
      <c r="AE11">
        <v>1336</v>
      </c>
      <c r="AF11">
        <v>1384</v>
      </c>
    </row>
    <row r="12" spans="1:32" x14ac:dyDescent="0.25">
      <c r="A12" s="44" t="s">
        <v>9</v>
      </c>
      <c r="B12" s="43">
        <v>357</v>
      </c>
      <c r="C12" s="43">
        <v>362</v>
      </c>
      <c r="D12" s="43">
        <v>334</v>
      </c>
      <c r="E12" s="43">
        <v>263</v>
      </c>
      <c r="F12" s="43">
        <v>273</v>
      </c>
      <c r="G12" s="43">
        <v>245</v>
      </c>
      <c r="H12" s="43">
        <v>251</v>
      </c>
      <c r="I12" s="43">
        <v>247</v>
      </c>
      <c r="J12" s="43">
        <v>223</v>
      </c>
      <c r="K12" s="43">
        <v>235</v>
      </c>
      <c r="L12" s="43">
        <v>249</v>
      </c>
      <c r="M12" s="43">
        <v>288</v>
      </c>
      <c r="N12" s="43">
        <v>306</v>
      </c>
      <c r="O12" s="43">
        <v>333</v>
      </c>
      <c r="P12" s="43">
        <v>281</v>
      </c>
      <c r="Q12" s="43">
        <v>229</v>
      </c>
      <c r="R12" s="43">
        <v>243</v>
      </c>
      <c r="S12" s="43">
        <v>226</v>
      </c>
      <c r="T12" s="43">
        <v>223</v>
      </c>
      <c r="U12" s="43">
        <v>226</v>
      </c>
      <c r="V12" s="43">
        <v>224</v>
      </c>
      <c r="W12" s="43">
        <v>220</v>
      </c>
      <c r="X12" s="43">
        <v>220</v>
      </c>
      <c r="Y12" s="43">
        <v>285</v>
      </c>
      <c r="Z12" s="43">
        <v>345</v>
      </c>
      <c r="AA12" s="43">
        <v>341</v>
      </c>
      <c r="AB12" s="43">
        <v>317</v>
      </c>
      <c r="AC12">
        <v>271</v>
      </c>
      <c r="AD12">
        <v>236</v>
      </c>
      <c r="AE12">
        <v>251</v>
      </c>
      <c r="AF12">
        <v>260</v>
      </c>
    </row>
    <row r="13" spans="1:32" x14ac:dyDescent="0.25">
      <c r="A13" s="44" t="s">
        <v>10</v>
      </c>
      <c r="B13" s="43">
        <v>4127</v>
      </c>
      <c r="C13" s="43">
        <v>4123</v>
      </c>
      <c r="D13" s="43">
        <v>3615</v>
      </c>
      <c r="E13" s="43">
        <v>2899</v>
      </c>
      <c r="F13" s="43">
        <v>2953</v>
      </c>
      <c r="G13" s="43">
        <v>2576</v>
      </c>
      <c r="H13" s="43">
        <v>2670</v>
      </c>
      <c r="I13" s="43">
        <v>2661</v>
      </c>
      <c r="J13" s="43">
        <v>2451</v>
      </c>
      <c r="K13" s="43">
        <v>2585</v>
      </c>
      <c r="L13" s="43">
        <v>3227</v>
      </c>
      <c r="M13" s="43">
        <v>3866</v>
      </c>
      <c r="N13" s="43">
        <v>4019</v>
      </c>
      <c r="O13" s="43">
        <v>3724</v>
      </c>
      <c r="P13" s="43">
        <v>3149</v>
      </c>
      <c r="Q13" s="43">
        <v>2668</v>
      </c>
      <c r="R13" s="43">
        <v>2901</v>
      </c>
      <c r="S13" s="43">
        <v>2497</v>
      </c>
      <c r="T13" s="43">
        <v>2505</v>
      </c>
      <c r="U13" s="43">
        <v>2433</v>
      </c>
      <c r="V13" s="43">
        <v>2187</v>
      </c>
      <c r="W13" s="43">
        <v>2329</v>
      </c>
      <c r="X13" s="43">
        <v>2947</v>
      </c>
      <c r="Y13" s="43">
        <v>3626</v>
      </c>
      <c r="Z13" s="43">
        <v>3868</v>
      </c>
      <c r="AA13" s="43">
        <v>3684</v>
      </c>
      <c r="AB13" s="43">
        <v>3448</v>
      </c>
      <c r="AC13">
        <v>3046</v>
      </c>
      <c r="AD13">
        <v>2785</v>
      </c>
      <c r="AE13">
        <v>2853</v>
      </c>
      <c r="AF13">
        <v>2806</v>
      </c>
    </row>
    <row r="14" spans="1:32" x14ac:dyDescent="0.25">
      <c r="A14" s="44" t="s">
        <v>11</v>
      </c>
      <c r="B14" s="43">
        <v>80</v>
      </c>
      <c r="C14" s="43">
        <v>80</v>
      </c>
      <c r="D14" s="43">
        <v>73</v>
      </c>
      <c r="E14" s="43">
        <v>58</v>
      </c>
      <c r="F14" s="43">
        <v>63</v>
      </c>
      <c r="G14" s="43">
        <v>57</v>
      </c>
      <c r="H14" s="43">
        <v>56</v>
      </c>
      <c r="I14" s="43">
        <v>61</v>
      </c>
      <c r="J14" s="43">
        <v>47</v>
      </c>
      <c r="K14" s="43">
        <v>55</v>
      </c>
      <c r="L14" s="43">
        <v>56</v>
      </c>
      <c r="M14" s="43">
        <v>67</v>
      </c>
      <c r="N14" s="43">
        <v>79</v>
      </c>
      <c r="O14" s="43">
        <v>74</v>
      </c>
      <c r="P14" s="43">
        <v>66</v>
      </c>
      <c r="Q14" s="43">
        <v>56</v>
      </c>
      <c r="R14" s="43">
        <v>56</v>
      </c>
      <c r="S14" s="43">
        <v>50</v>
      </c>
      <c r="T14" s="43">
        <v>48</v>
      </c>
      <c r="U14" s="43">
        <v>46</v>
      </c>
      <c r="V14" s="43">
        <v>45</v>
      </c>
      <c r="W14" s="43">
        <v>48</v>
      </c>
      <c r="X14" s="43">
        <v>56</v>
      </c>
      <c r="Y14" s="43">
        <v>63</v>
      </c>
      <c r="Z14" s="43">
        <v>72</v>
      </c>
      <c r="AA14" s="43">
        <v>69</v>
      </c>
      <c r="AB14" s="43">
        <v>61</v>
      </c>
      <c r="AC14">
        <v>53</v>
      </c>
      <c r="AD14">
        <v>54</v>
      </c>
      <c r="AE14">
        <v>54</v>
      </c>
      <c r="AF14">
        <v>61</v>
      </c>
    </row>
    <row r="15" spans="1:32" x14ac:dyDescent="0.25">
      <c r="A15" s="44" t="s">
        <v>12</v>
      </c>
      <c r="B15" s="43">
        <v>4367</v>
      </c>
      <c r="C15" s="43">
        <v>4396</v>
      </c>
      <c r="D15" s="43">
        <v>3743</v>
      </c>
      <c r="E15" s="43">
        <v>2930</v>
      </c>
      <c r="F15" s="43">
        <v>3026</v>
      </c>
      <c r="G15" s="43">
        <v>2711</v>
      </c>
      <c r="H15" s="43">
        <v>2865</v>
      </c>
      <c r="I15" s="43">
        <v>2874</v>
      </c>
      <c r="J15" s="43">
        <v>2631</v>
      </c>
      <c r="K15" s="43">
        <v>2709</v>
      </c>
      <c r="L15" s="43">
        <v>3320</v>
      </c>
      <c r="M15" s="43">
        <v>4150</v>
      </c>
      <c r="N15" s="43">
        <v>4483</v>
      </c>
      <c r="O15" s="43">
        <v>4193</v>
      </c>
      <c r="P15" s="43">
        <v>3484</v>
      </c>
      <c r="Q15" s="43">
        <v>2964</v>
      </c>
      <c r="R15" s="43">
        <v>3075</v>
      </c>
      <c r="S15" s="43">
        <v>2666</v>
      </c>
      <c r="T15" s="43">
        <v>2717</v>
      </c>
      <c r="U15" s="43">
        <v>2591</v>
      </c>
      <c r="V15" s="43">
        <v>2489</v>
      </c>
      <c r="W15" s="43">
        <v>2637</v>
      </c>
      <c r="X15" s="43">
        <v>3289</v>
      </c>
      <c r="Y15" s="43">
        <v>4092</v>
      </c>
      <c r="Z15" s="43">
        <v>4592</v>
      </c>
      <c r="AA15" s="43">
        <v>4345</v>
      </c>
      <c r="AB15" s="43">
        <v>3710</v>
      </c>
      <c r="AC15">
        <v>3167</v>
      </c>
      <c r="AD15">
        <v>2866</v>
      </c>
      <c r="AE15">
        <v>2944</v>
      </c>
      <c r="AF15">
        <v>3077</v>
      </c>
    </row>
    <row r="16" spans="1:32" x14ac:dyDescent="0.25">
      <c r="A16" s="44" t="s">
        <v>13</v>
      </c>
      <c r="B16" s="43">
        <v>3204</v>
      </c>
      <c r="C16" s="43">
        <v>3232</v>
      </c>
      <c r="D16" s="43">
        <v>2973</v>
      </c>
      <c r="E16" s="43">
        <v>2640</v>
      </c>
      <c r="F16" s="43">
        <v>2737</v>
      </c>
      <c r="G16" s="43">
        <v>2460</v>
      </c>
      <c r="H16" s="43">
        <v>2462</v>
      </c>
      <c r="I16" s="43">
        <v>2553</v>
      </c>
      <c r="J16" s="43">
        <v>2512</v>
      </c>
      <c r="K16" s="43">
        <v>2585</v>
      </c>
      <c r="L16" s="43">
        <v>2710</v>
      </c>
      <c r="M16" s="43">
        <v>2729</v>
      </c>
      <c r="N16" s="43">
        <v>2860</v>
      </c>
      <c r="O16" s="43">
        <v>2819</v>
      </c>
      <c r="P16" s="43">
        <v>2566</v>
      </c>
      <c r="Q16" s="43">
        <v>2387</v>
      </c>
      <c r="R16" s="43">
        <v>2498</v>
      </c>
      <c r="S16" s="43">
        <v>2251</v>
      </c>
      <c r="T16" s="43">
        <v>2230</v>
      </c>
      <c r="U16" s="43">
        <v>2226</v>
      </c>
      <c r="V16" s="43">
        <v>2090</v>
      </c>
      <c r="W16" s="43">
        <v>2156</v>
      </c>
      <c r="X16" s="43">
        <v>2232</v>
      </c>
      <c r="Y16" s="43">
        <v>2581</v>
      </c>
      <c r="Z16" s="43">
        <v>2753</v>
      </c>
      <c r="AA16" s="43">
        <v>2656</v>
      </c>
      <c r="AB16" s="43">
        <v>2535</v>
      </c>
      <c r="AC16">
        <v>2371</v>
      </c>
      <c r="AD16">
        <v>2253</v>
      </c>
      <c r="AE16">
        <v>2334</v>
      </c>
      <c r="AF16">
        <v>2383</v>
      </c>
    </row>
    <row r="17" spans="1:32" x14ac:dyDescent="0.25">
      <c r="A17" s="44" t="s">
        <v>14</v>
      </c>
      <c r="B17" s="43">
        <v>2323</v>
      </c>
      <c r="C17" s="43">
        <v>2404</v>
      </c>
      <c r="D17" s="43">
        <v>2194</v>
      </c>
      <c r="E17" s="43">
        <v>1883</v>
      </c>
      <c r="F17" s="43">
        <v>2102</v>
      </c>
      <c r="G17" s="43">
        <v>1894</v>
      </c>
      <c r="H17" s="43">
        <v>1948</v>
      </c>
      <c r="I17" s="43">
        <v>2025</v>
      </c>
      <c r="J17" s="43">
        <v>1957</v>
      </c>
      <c r="K17" s="43">
        <v>2045</v>
      </c>
      <c r="L17" s="43">
        <v>2098</v>
      </c>
      <c r="M17" s="43">
        <v>2135</v>
      </c>
      <c r="N17" s="43">
        <v>2320</v>
      </c>
      <c r="O17" s="43">
        <v>2224</v>
      </c>
      <c r="P17" s="43">
        <v>1933</v>
      </c>
      <c r="Q17" s="43">
        <v>1830</v>
      </c>
      <c r="R17" s="43">
        <v>2000</v>
      </c>
      <c r="S17" s="43">
        <v>1843</v>
      </c>
      <c r="T17" s="43">
        <v>1837</v>
      </c>
      <c r="U17" s="43">
        <v>1759</v>
      </c>
      <c r="V17" s="43">
        <v>1732</v>
      </c>
      <c r="W17" s="43">
        <v>1807</v>
      </c>
      <c r="X17" s="43">
        <v>1806</v>
      </c>
      <c r="Y17" s="43">
        <v>2002</v>
      </c>
      <c r="Z17" s="43">
        <v>2195</v>
      </c>
      <c r="AA17" s="43">
        <v>2128</v>
      </c>
      <c r="AB17" s="43">
        <v>2014</v>
      </c>
      <c r="AC17">
        <v>1985</v>
      </c>
      <c r="AD17">
        <v>1873</v>
      </c>
      <c r="AE17">
        <v>1955</v>
      </c>
      <c r="AF17">
        <v>2127</v>
      </c>
    </row>
    <row r="18" spans="1:32" x14ac:dyDescent="0.25">
      <c r="A18" s="44" t="s">
        <v>15</v>
      </c>
      <c r="B18" s="43">
        <v>1041</v>
      </c>
      <c r="C18" s="43">
        <v>1042</v>
      </c>
      <c r="D18" s="43">
        <v>961</v>
      </c>
      <c r="E18" s="43">
        <v>834</v>
      </c>
      <c r="F18" s="43">
        <v>901</v>
      </c>
      <c r="G18" s="43">
        <v>787</v>
      </c>
      <c r="H18" s="43">
        <v>813</v>
      </c>
      <c r="I18" s="43">
        <v>829</v>
      </c>
      <c r="J18" s="43">
        <v>816</v>
      </c>
      <c r="K18" s="43">
        <v>853</v>
      </c>
      <c r="L18" s="43">
        <v>888</v>
      </c>
      <c r="M18" s="43">
        <v>934</v>
      </c>
      <c r="N18" s="43">
        <v>984</v>
      </c>
      <c r="O18" s="43">
        <v>932</v>
      </c>
      <c r="P18" s="43">
        <v>827</v>
      </c>
      <c r="Q18" s="43">
        <v>743</v>
      </c>
      <c r="R18" s="43">
        <v>813</v>
      </c>
      <c r="S18" s="43">
        <v>733</v>
      </c>
      <c r="T18" s="43">
        <v>742</v>
      </c>
      <c r="U18" s="43">
        <v>733</v>
      </c>
      <c r="V18" s="43">
        <v>700</v>
      </c>
      <c r="W18" s="43">
        <v>726</v>
      </c>
      <c r="X18" s="43">
        <v>737</v>
      </c>
      <c r="Y18" s="43">
        <v>820</v>
      </c>
      <c r="Z18" s="43">
        <v>904</v>
      </c>
      <c r="AA18" s="43">
        <v>887</v>
      </c>
      <c r="AB18" s="43">
        <v>837</v>
      </c>
      <c r="AC18">
        <v>805</v>
      </c>
      <c r="AD18">
        <v>813</v>
      </c>
      <c r="AE18">
        <v>827</v>
      </c>
      <c r="AF18">
        <v>892</v>
      </c>
    </row>
    <row r="19" spans="1:32" x14ac:dyDescent="0.25">
      <c r="A19" s="44" t="s">
        <v>75</v>
      </c>
      <c r="B19" s="43">
        <v>56426</v>
      </c>
      <c r="C19" s="43">
        <v>59287</v>
      </c>
      <c r="D19" s="43">
        <v>58936</v>
      </c>
      <c r="E19" s="43">
        <v>48802</v>
      </c>
      <c r="F19" s="43">
        <v>51428</v>
      </c>
      <c r="G19" s="43">
        <v>58245</v>
      </c>
      <c r="H19" s="43">
        <v>59879</v>
      </c>
      <c r="I19" s="43">
        <v>56962</v>
      </c>
      <c r="J19" s="43">
        <v>54627</v>
      </c>
      <c r="K19" s="43">
        <v>52052</v>
      </c>
      <c r="L19" s="43">
        <v>54066</v>
      </c>
      <c r="M19" s="43">
        <v>47169</v>
      </c>
      <c r="N19" s="43">
        <v>51823</v>
      </c>
      <c r="O19" s="43">
        <v>52136</v>
      </c>
      <c r="P19" s="43">
        <v>50434</v>
      </c>
      <c r="Q19" s="43">
        <v>43699</v>
      </c>
      <c r="R19" s="43">
        <v>47650</v>
      </c>
      <c r="S19" s="43">
        <v>53243</v>
      </c>
      <c r="T19" s="43">
        <v>54556</v>
      </c>
      <c r="U19" s="43">
        <v>52763</v>
      </c>
      <c r="V19" s="43">
        <v>53913</v>
      </c>
      <c r="W19" s="43">
        <v>54691</v>
      </c>
      <c r="X19" s="43">
        <v>58765</v>
      </c>
      <c r="Y19" s="43">
        <v>54006</v>
      </c>
      <c r="Z19" s="43">
        <v>60317</v>
      </c>
      <c r="AA19" s="43">
        <v>57720</v>
      </c>
      <c r="AB19" s="43">
        <v>55873</v>
      </c>
      <c r="AC19">
        <v>51208</v>
      </c>
      <c r="AD19">
        <v>53007</v>
      </c>
      <c r="AE19">
        <v>51214</v>
      </c>
      <c r="AF19">
        <v>53448</v>
      </c>
    </row>
    <row r="20" spans="1:32" x14ac:dyDescent="0.25">
      <c r="A20" s="44" t="s">
        <v>16</v>
      </c>
      <c r="B20" s="43">
        <v>7634</v>
      </c>
      <c r="C20" s="43">
        <v>7945</v>
      </c>
      <c r="D20" s="43">
        <v>7345</v>
      </c>
      <c r="E20" s="43">
        <v>6367</v>
      </c>
      <c r="F20" s="43">
        <v>6963</v>
      </c>
      <c r="G20" s="43">
        <v>6349</v>
      </c>
      <c r="H20" s="43">
        <v>6625</v>
      </c>
      <c r="I20" s="43">
        <v>6787</v>
      </c>
      <c r="J20" s="43">
        <v>6587</v>
      </c>
      <c r="K20" s="43">
        <v>6753</v>
      </c>
      <c r="L20" s="43">
        <v>6711</v>
      </c>
      <c r="M20" s="43">
        <v>6803</v>
      </c>
      <c r="N20" s="43">
        <v>7374</v>
      </c>
      <c r="O20" s="43">
        <v>7177</v>
      </c>
      <c r="P20" s="43">
        <v>6478</v>
      </c>
      <c r="Q20" s="43">
        <v>6106</v>
      </c>
      <c r="R20" s="43">
        <v>6667</v>
      </c>
      <c r="S20" s="43">
        <v>6095</v>
      </c>
      <c r="T20" s="43">
        <v>6091</v>
      </c>
      <c r="U20" s="43">
        <v>5907</v>
      </c>
      <c r="V20" s="43">
        <v>5711</v>
      </c>
      <c r="W20" s="43">
        <v>5860</v>
      </c>
      <c r="X20" s="43">
        <v>5904</v>
      </c>
      <c r="Y20" s="43">
        <v>6413</v>
      </c>
      <c r="Z20" s="43">
        <v>7067</v>
      </c>
      <c r="AA20" s="43">
        <v>7023</v>
      </c>
      <c r="AB20" s="43">
        <v>6724</v>
      </c>
      <c r="AC20">
        <v>6811</v>
      </c>
      <c r="AD20">
        <v>6652</v>
      </c>
      <c r="AE20">
        <v>7057</v>
      </c>
      <c r="AF20">
        <v>7413</v>
      </c>
    </row>
    <row r="21" spans="1:32" x14ac:dyDescent="0.25">
      <c r="A21" s="44" t="s">
        <v>17</v>
      </c>
      <c r="B21" s="43">
        <v>1641</v>
      </c>
      <c r="C21" s="43">
        <v>1811</v>
      </c>
      <c r="D21" s="43">
        <v>1579</v>
      </c>
      <c r="E21" s="43">
        <v>1286</v>
      </c>
      <c r="F21" s="43">
        <v>1340</v>
      </c>
      <c r="G21" s="43">
        <v>1232</v>
      </c>
      <c r="H21" s="43">
        <v>1297</v>
      </c>
      <c r="I21" s="43">
        <v>1297</v>
      </c>
      <c r="J21" s="43">
        <v>1240</v>
      </c>
      <c r="K21" s="43">
        <v>1258</v>
      </c>
      <c r="L21" s="43">
        <v>1300</v>
      </c>
      <c r="M21" s="43">
        <v>1399</v>
      </c>
      <c r="N21" s="43">
        <v>1603</v>
      </c>
      <c r="O21" s="43">
        <v>1639</v>
      </c>
      <c r="P21" s="43">
        <v>1331</v>
      </c>
      <c r="Q21" s="43">
        <v>1256</v>
      </c>
      <c r="R21" s="43">
        <v>1320</v>
      </c>
      <c r="S21" s="43">
        <v>1195</v>
      </c>
      <c r="T21" s="43">
        <v>1225</v>
      </c>
      <c r="U21" s="43">
        <v>1137</v>
      </c>
      <c r="V21" s="43">
        <v>1068</v>
      </c>
      <c r="W21" s="43">
        <v>1094</v>
      </c>
      <c r="X21" s="43">
        <v>1154</v>
      </c>
      <c r="Y21" s="43">
        <v>1324</v>
      </c>
      <c r="Z21" s="43">
        <v>1582</v>
      </c>
      <c r="AA21" s="43">
        <v>1576</v>
      </c>
      <c r="AB21" s="43">
        <v>1419</v>
      </c>
      <c r="AC21">
        <v>1264</v>
      </c>
      <c r="AD21">
        <v>1206</v>
      </c>
      <c r="AE21">
        <v>1266</v>
      </c>
      <c r="AF21">
        <v>1359</v>
      </c>
    </row>
    <row r="22" spans="1:32" x14ac:dyDescent="0.25">
      <c r="A22" s="44" t="s">
        <v>18</v>
      </c>
      <c r="B22" s="43">
        <v>934</v>
      </c>
      <c r="C22" s="43">
        <v>955</v>
      </c>
      <c r="D22" s="43">
        <v>834</v>
      </c>
      <c r="E22" s="43">
        <v>690</v>
      </c>
      <c r="F22" s="43">
        <v>757</v>
      </c>
      <c r="G22" s="43">
        <v>677</v>
      </c>
      <c r="H22" s="43">
        <v>638</v>
      </c>
      <c r="I22" s="43">
        <v>657</v>
      </c>
      <c r="J22" s="43">
        <v>601</v>
      </c>
      <c r="K22" s="43">
        <v>604</v>
      </c>
      <c r="L22" s="43">
        <v>727</v>
      </c>
      <c r="M22" s="43">
        <v>773</v>
      </c>
      <c r="N22" s="43">
        <v>809</v>
      </c>
      <c r="O22" s="43">
        <v>826</v>
      </c>
      <c r="P22" s="43">
        <v>717</v>
      </c>
      <c r="Q22" s="43">
        <v>630</v>
      </c>
      <c r="R22" s="43">
        <v>706</v>
      </c>
      <c r="S22" s="43">
        <v>630</v>
      </c>
      <c r="T22" s="43">
        <v>686</v>
      </c>
      <c r="U22" s="43">
        <v>589</v>
      </c>
      <c r="V22" s="43">
        <v>548</v>
      </c>
      <c r="W22" s="43">
        <v>558</v>
      </c>
      <c r="X22" s="43">
        <v>629</v>
      </c>
      <c r="Y22" s="43">
        <v>766</v>
      </c>
      <c r="Z22" s="43">
        <v>803</v>
      </c>
      <c r="AA22" s="43">
        <v>791</v>
      </c>
      <c r="AB22" s="43">
        <v>729</v>
      </c>
      <c r="AC22">
        <v>659</v>
      </c>
      <c r="AD22">
        <v>688</v>
      </c>
      <c r="AE22">
        <v>681</v>
      </c>
      <c r="AF22">
        <v>675</v>
      </c>
    </row>
    <row r="23" spans="1:32" x14ac:dyDescent="0.25">
      <c r="A23" s="44" t="s">
        <v>19</v>
      </c>
      <c r="B23" s="43">
        <v>3160</v>
      </c>
      <c r="C23" s="43">
        <v>3260</v>
      </c>
      <c r="D23" s="43">
        <v>2935</v>
      </c>
      <c r="E23" s="43">
        <v>2585</v>
      </c>
      <c r="F23" s="43">
        <v>2685</v>
      </c>
      <c r="G23" s="43">
        <v>2444</v>
      </c>
      <c r="H23" s="43">
        <v>2589</v>
      </c>
      <c r="I23" s="43">
        <v>2661</v>
      </c>
      <c r="J23" s="43">
        <v>2492</v>
      </c>
      <c r="K23" s="43">
        <v>2565</v>
      </c>
      <c r="L23" s="43">
        <v>2744</v>
      </c>
      <c r="M23" s="43">
        <v>2845</v>
      </c>
      <c r="N23" s="43">
        <v>3060</v>
      </c>
      <c r="O23" s="43">
        <v>3023</v>
      </c>
      <c r="P23" s="43">
        <v>2727</v>
      </c>
      <c r="Q23" s="43">
        <v>2546</v>
      </c>
      <c r="R23" s="43">
        <v>2737</v>
      </c>
      <c r="S23" s="43">
        <v>2412</v>
      </c>
      <c r="T23" s="43">
        <v>2466</v>
      </c>
      <c r="U23" s="43">
        <v>2430</v>
      </c>
      <c r="V23" s="43">
        <v>2236</v>
      </c>
      <c r="W23" s="43">
        <v>2284</v>
      </c>
      <c r="X23" s="43">
        <v>2466</v>
      </c>
      <c r="Y23" s="43">
        <v>2673</v>
      </c>
      <c r="Z23" s="43">
        <v>2857</v>
      </c>
      <c r="AA23" s="43">
        <v>2844</v>
      </c>
      <c r="AB23" s="43">
        <v>2728</v>
      </c>
      <c r="AC23">
        <v>2578</v>
      </c>
      <c r="AD23">
        <v>2444</v>
      </c>
      <c r="AE23">
        <v>2606</v>
      </c>
      <c r="AF23">
        <v>2711</v>
      </c>
    </row>
    <row r="24" spans="1:32" x14ac:dyDescent="0.25">
      <c r="A24" s="44" t="s">
        <v>20</v>
      </c>
      <c r="B24" s="43">
        <v>352</v>
      </c>
      <c r="C24" s="43">
        <v>374</v>
      </c>
      <c r="D24" s="43">
        <v>328</v>
      </c>
      <c r="E24" s="43">
        <v>256</v>
      </c>
      <c r="F24" s="43">
        <v>266</v>
      </c>
      <c r="G24" s="43">
        <v>243</v>
      </c>
      <c r="H24" s="43">
        <v>253</v>
      </c>
      <c r="I24" s="43">
        <v>259</v>
      </c>
      <c r="J24" s="43">
        <v>254</v>
      </c>
      <c r="K24" s="43">
        <v>269</v>
      </c>
      <c r="L24" s="43">
        <v>296</v>
      </c>
      <c r="M24" s="43">
        <v>316</v>
      </c>
      <c r="N24" s="43">
        <v>361</v>
      </c>
      <c r="O24" s="43">
        <v>372</v>
      </c>
      <c r="P24" s="43">
        <v>312</v>
      </c>
      <c r="Q24" s="43">
        <v>265</v>
      </c>
      <c r="R24" s="43">
        <v>274</v>
      </c>
      <c r="S24" s="43">
        <v>252</v>
      </c>
      <c r="T24" s="43">
        <v>255</v>
      </c>
      <c r="U24" s="43">
        <v>246</v>
      </c>
      <c r="V24" s="43">
        <v>235</v>
      </c>
      <c r="W24" s="43">
        <v>245</v>
      </c>
      <c r="X24" s="43">
        <v>262</v>
      </c>
      <c r="Y24" s="43">
        <v>302</v>
      </c>
      <c r="Z24" s="43">
        <v>366</v>
      </c>
      <c r="AA24" s="43">
        <v>365</v>
      </c>
      <c r="AB24" s="43">
        <v>322</v>
      </c>
      <c r="AC24">
        <v>280</v>
      </c>
      <c r="AD24">
        <v>247</v>
      </c>
      <c r="AE24">
        <v>276</v>
      </c>
      <c r="AF24">
        <v>294</v>
      </c>
    </row>
    <row r="25" spans="1:32" x14ac:dyDescent="0.25">
      <c r="A25" s="44" t="s">
        <v>21</v>
      </c>
      <c r="B25" s="43">
        <v>2220</v>
      </c>
      <c r="C25" s="43">
        <v>2288</v>
      </c>
      <c r="D25" s="43">
        <v>2074</v>
      </c>
      <c r="E25" s="43">
        <v>1802</v>
      </c>
      <c r="F25" s="43">
        <v>1925</v>
      </c>
      <c r="G25" s="43">
        <v>1716</v>
      </c>
      <c r="H25" s="43">
        <v>1784</v>
      </c>
      <c r="I25" s="43">
        <v>1857</v>
      </c>
      <c r="J25" s="43">
        <v>1754</v>
      </c>
      <c r="K25" s="43">
        <v>1812</v>
      </c>
      <c r="L25" s="43">
        <v>1883</v>
      </c>
      <c r="M25" s="43">
        <v>1912</v>
      </c>
      <c r="N25" s="43">
        <v>2064</v>
      </c>
      <c r="O25" s="43">
        <v>2021</v>
      </c>
      <c r="P25" s="43">
        <v>1794</v>
      </c>
      <c r="Q25" s="43">
        <v>1644</v>
      </c>
      <c r="R25" s="43">
        <v>1782</v>
      </c>
      <c r="S25" s="43">
        <v>1618</v>
      </c>
      <c r="T25" s="43">
        <v>1779</v>
      </c>
      <c r="U25" s="43">
        <v>1730</v>
      </c>
      <c r="V25" s="43">
        <v>1658</v>
      </c>
      <c r="W25" s="43">
        <v>1692</v>
      </c>
      <c r="X25" s="43">
        <v>1726</v>
      </c>
      <c r="Y25" s="43">
        <v>1886</v>
      </c>
      <c r="Z25" s="43">
        <v>2008</v>
      </c>
      <c r="AA25" s="43">
        <v>1984</v>
      </c>
      <c r="AB25" s="43">
        <v>1915</v>
      </c>
      <c r="AC25">
        <v>1833</v>
      </c>
      <c r="AD25">
        <v>1715</v>
      </c>
      <c r="AE25">
        <v>1831</v>
      </c>
      <c r="AF25">
        <v>1887</v>
      </c>
    </row>
    <row r="26" spans="1:32" x14ac:dyDescent="0.25">
      <c r="A26" s="44" t="s">
        <v>22</v>
      </c>
      <c r="B26" s="43">
        <v>1933</v>
      </c>
      <c r="C26" s="43">
        <v>1975</v>
      </c>
      <c r="D26" s="43">
        <v>1757</v>
      </c>
      <c r="E26" s="43">
        <v>1476</v>
      </c>
      <c r="F26" s="43">
        <v>1428</v>
      </c>
      <c r="G26" s="43">
        <v>1236</v>
      </c>
      <c r="H26" s="43">
        <v>1251</v>
      </c>
      <c r="I26" s="43">
        <v>1378</v>
      </c>
      <c r="J26" s="43">
        <v>1157</v>
      </c>
      <c r="K26" s="43">
        <v>1210</v>
      </c>
      <c r="L26" s="43">
        <v>1579</v>
      </c>
      <c r="M26" s="43">
        <v>1780</v>
      </c>
      <c r="N26" s="43">
        <v>1944</v>
      </c>
      <c r="O26" s="43">
        <v>1951</v>
      </c>
      <c r="P26" s="43">
        <v>1679</v>
      </c>
      <c r="Q26" s="43">
        <v>1361</v>
      </c>
      <c r="R26" s="43">
        <v>1387</v>
      </c>
      <c r="S26" s="43">
        <v>1213</v>
      </c>
      <c r="T26" s="43">
        <v>1224</v>
      </c>
      <c r="U26" s="43">
        <v>1233</v>
      </c>
      <c r="V26" s="43">
        <v>1080</v>
      </c>
      <c r="W26" s="43">
        <v>1206</v>
      </c>
      <c r="X26" s="43">
        <v>1449</v>
      </c>
      <c r="Y26" s="43">
        <v>1784</v>
      </c>
      <c r="Z26" s="43">
        <v>1942</v>
      </c>
      <c r="AA26" s="43">
        <v>1916</v>
      </c>
      <c r="AB26" s="43">
        <v>1900</v>
      </c>
      <c r="AC26">
        <v>1492</v>
      </c>
      <c r="AD26">
        <v>1270</v>
      </c>
      <c r="AE26">
        <v>1358</v>
      </c>
      <c r="AF26">
        <v>1367</v>
      </c>
    </row>
    <row r="27" spans="1:32" x14ac:dyDescent="0.25">
      <c r="A27" s="44" t="s">
        <v>23</v>
      </c>
      <c r="B27" s="43">
        <v>892</v>
      </c>
      <c r="C27" s="43">
        <v>931</v>
      </c>
      <c r="D27" s="43">
        <v>876</v>
      </c>
      <c r="E27" s="43">
        <v>755</v>
      </c>
      <c r="F27" s="43">
        <v>776</v>
      </c>
      <c r="G27" s="43">
        <v>696</v>
      </c>
      <c r="H27" s="43">
        <v>670</v>
      </c>
      <c r="I27" s="43">
        <v>670</v>
      </c>
      <c r="J27" s="43">
        <v>684</v>
      </c>
      <c r="K27" s="43">
        <v>751</v>
      </c>
      <c r="L27" s="43">
        <v>774</v>
      </c>
      <c r="M27" s="43">
        <v>774</v>
      </c>
      <c r="N27" s="43">
        <v>871</v>
      </c>
      <c r="O27" s="43">
        <v>864</v>
      </c>
      <c r="P27" s="43">
        <v>795</v>
      </c>
      <c r="Q27" s="43">
        <v>699</v>
      </c>
      <c r="R27" s="43">
        <v>738</v>
      </c>
      <c r="S27" s="43">
        <v>667</v>
      </c>
      <c r="T27" s="43">
        <v>625</v>
      </c>
      <c r="U27" s="43">
        <v>621</v>
      </c>
      <c r="V27" s="43">
        <v>593</v>
      </c>
      <c r="W27" s="43">
        <v>657</v>
      </c>
      <c r="X27" s="43">
        <v>711</v>
      </c>
      <c r="Y27" s="43">
        <v>788</v>
      </c>
      <c r="Z27" s="43">
        <v>776</v>
      </c>
      <c r="AA27" s="43">
        <v>786</v>
      </c>
      <c r="AB27" s="43">
        <v>760</v>
      </c>
      <c r="AC27">
        <v>716</v>
      </c>
      <c r="AD27">
        <v>652</v>
      </c>
      <c r="AE27">
        <v>668</v>
      </c>
      <c r="AF27">
        <v>682</v>
      </c>
    </row>
    <row r="28" spans="1:32" x14ac:dyDescent="0.25">
      <c r="A28" s="44" t="s">
        <v>24</v>
      </c>
      <c r="B28" s="43">
        <v>570</v>
      </c>
      <c r="C28" s="43">
        <v>590</v>
      </c>
      <c r="D28" s="43">
        <v>531</v>
      </c>
      <c r="E28" s="43">
        <v>451</v>
      </c>
      <c r="F28" s="43">
        <v>431</v>
      </c>
      <c r="G28" s="43">
        <v>387</v>
      </c>
      <c r="H28" s="43">
        <v>417</v>
      </c>
      <c r="I28" s="43">
        <v>426</v>
      </c>
      <c r="J28" s="43">
        <v>376</v>
      </c>
      <c r="K28" s="43">
        <v>382</v>
      </c>
      <c r="L28" s="43">
        <v>411</v>
      </c>
      <c r="M28" s="43">
        <v>484</v>
      </c>
      <c r="N28" s="43">
        <v>548</v>
      </c>
      <c r="O28" s="43">
        <v>555</v>
      </c>
      <c r="P28" s="43">
        <v>491</v>
      </c>
      <c r="Q28" s="43">
        <v>404</v>
      </c>
      <c r="R28" s="43">
        <v>424</v>
      </c>
      <c r="S28" s="43">
        <v>392</v>
      </c>
      <c r="T28" s="43">
        <v>403</v>
      </c>
      <c r="U28" s="43">
        <v>415</v>
      </c>
      <c r="V28" s="43">
        <v>379</v>
      </c>
      <c r="W28" s="43">
        <v>379</v>
      </c>
      <c r="X28" s="43">
        <v>391</v>
      </c>
      <c r="Y28" s="43">
        <v>458</v>
      </c>
      <c r="Z28" s="43">
        <v>521</v>
      </c>
      <c r="AA28" s="43">
        <v>534</v>
      </c>
      <c r="AB28" s="43">
        <v>498</v>
      </c>
      <c r="AC28">
        <v>426</v>
      </c>
      <c r="AD28">
        <v>382</v>
      </c>
      <c r="AE28">
        <v>405</v>
      </c>
      <c r="AF28">
        <v>434</v>
      </c>
    </row>
    <row r="29" spans="1:32" x14ac:dyDescent="0.25">
      <c r="A29" s="44" t="s">
        <v>76</v>
      </c>
      <c r="B29" s="43">
        <v>30274</v>
      </c>
      <c r="C29" s="43">
        <v>31132</v>
      </c>
      <c r="D29" s="43">
        <v>28497</v>
      </c>
      <c r="E29" s="43">
        <v>25049</v>
      </c>
      <c r="F29" s="43">
        <v>27056</v>
      </c>
      <c r="G29" s="43">
        <v>24806</v>
      </c>
      <c r="H29" s="43">
        <v>25574</v>
      </c>
      <c r="I29" s="43">
        <v>26268</v>
      </c>
      <c r="J29" s="43">
        <v>24984</v>
      </c>
      <c r="K29" s="43">
        <v>25690</v>
      </c>
      <c r="L29" s="43">
        <v>26288</v>
      </c>
      <c r="M29" s="43">
        <v>26491</v>
      </c>
      <c r="N29" s="43">
        <v>28366</v>
      </c>
      <c r="O29" s="43">
        <v>28058</v>
      </c>
      <c r="P29" s="43">
        <v>25476</v>
      </c>
      <c r="Q29" s="43">
        <v>24198</v>
      </c>
      <c r="R29" s="43">
        <v>26165</v>
      </c>
      <c r="S29" s="43">
        <v>23877</v>
      </c>
      <c r="T29" s="43">
        <v>23957</v>
      </c>
      <c r="U29" s="43">
        <v>23784</v>
      </c>
      <c r="V29" s="43">
        <v>22496</v>
      </c>
      <c r="W29" s="43">
        <v>23028</v>
      </c>
      <c r="X29" s="43">
        <v>23460</v>
      </c>
      <c r="Y29" s="43">
        <v>25062</v>
      </c>
      <c r="Z29" s="43">
        <v>27400</v>
      </c>
      <c r="AA29" s="43">
        <v>26893</v>
      </c>
      <c r="AB29" s="43">
        <v>25989</v>
      </c>
      <c r="AC29">
        <v>25342</v>
      </c>
      <c r="AD29">
        <v>24377</v>
      </c>
      <c r="AE29">
        <v>25885</v>
      </c>
      <c r="AF29">
        <v>27071</v>
      </c>
    </row>
    <row r="30" spans="1:32" x14ac:dyDescent="0.25">
      <c r="A30" s="44" t="s">
        <v>25</v>
      </c>
      <c r="B30" s="43">
        <v>498</v>
      </c>
      <c r="C30" s="43">
        <v>476</v>
      </c>
      <c r="D30" s="43">
        <v>415</v>
      </c>
      <c r="E30" s="43">
        <v>331</v>
      </c>
      <c r="F30" s="43">
        <v>359</v>
      </c>
      <c r="G30" s="43">
        <v>320</v>
      </c>
      <c r="H30" s="43">
        <v>327</v>
      </c>
      <c r="I30" s="43">
        <v>342</v>
      </c>
      <c r="J30" s="43">
        <v>343</v>
      </c>
      <c r="K30" s="43">
        <v>356</v>
      </c>
      <c r="L30" s="43">
        <v>395</v>
      </c>
      <c r="M30" s="43">
        <v>416</v>
      </c>
      <c r="N30" s="43">
        <v>504</v>
      </c>
      <c r="O30" s="43">
        <v>450</v>
      </c>
      <c r="P30" s="43">
        <v>394</v>
      </c>
      <c r="Q30" s="43">
        <v>340</v>
      </c>
      <c r="R30" s="43">
        <v>364</v>
      </c>
      <c r="S30" s="43">
        <v>335</v>
      </c>
      <c r="T30" s="43">
        <v>323</v>
      </c>
      <c r="U30" s="43">
        <v>310</v>
      </c>
      <c r="V30" s="43">
        <v>310</v>
      </c>
      <c r="W30" s="43">
        <v>331</v>
      </c>
      <c r="X30" s="43">
        <v>347</v>
      </c>
      <c r="Y30" s="43">
        <v>410</v>
      </c>
      <c r="Z30" s="43">
        <v>493</v>
      </c>
      <c r="AA30" s="43">
        <v>437</v>
      </c>
      <c r="AB30" s="43">
        <v>394</v>
      </c>
      <c r="AC30">
        <v>379</v>
      </c>
      <c r="AD30">
        <v>364</v>
      </c>
      <c r="AE30">
        <v>376</v>
      </c>
      <c r="AF30">
        <v>393</v>
      </c>
    </row>
    <row r="31" spans="1:32" x14ac:dyDescent="0.25">
      <c r="A31" s="44" t="s">
        <v>26</v>
      </c>
      <c r="B31" s="43">
        <v>4839</v>
      </c>
      <c r="C31" s="43">
        <v>4862</v>
      </c>
      <c r="D31" s="43">
        <v>4375</v>
      </c>
      <c r="E31" s="43">
        <v>3756</v>
      </c>
      <c r="F31" s="43">
        <v>4085</v>
      </c>
      <c r="G31" s="43">
        <v>3654</v>
      </c>
      <c r="H31" s="43">
        <v>3755</v>
      </c>
      <c r="I31" s="43">
        <v>3908</v>
      </c>
      <c r="J31" s="43">
        <v>3672</v>
      </c>
      <c r="K31" s="43">
        <v>3788</v>
      </c>
      <c r="L31" s="43">
        <v>3942</v>
      </c>
      <c r="M31" s="43">
        <v>4085</v>
      </c>
      <c r="N31" s="43">
        <v>4428</v>
      </c>
      <c r="O31" s="43">
        <v>4416</v>
      </c>
      <c r="P31" s="43">
        <v>3956</v>
      </c>
      <c r="Q31" s="43">
        <v>3524</v>
      </c>
      <c r="R31" s="43">
        <v>3860</v>
      </c>
      <c r="S31" s="43">
        <v>3581</v>
      </c>
      <c r="T31" s="43">
        <v>3611</v>
      </c>
      <c r="U31" s="43">
        <v>3592</v>
      </c>
      <c r="V31" s="43">
        <v>3408</v>
      </c>
      <c r="W31" s="43">
        <v>3428</v>
      </c>
      <c r="X31" s="43">
        <v>3677</v>
      </c>
      <c r="Y31" s="43">
        <v>4005</v>
      </c>
      <c r="Z31" s="43">
        <v>4419</v>
      </c>
      <c r="AA31" s="43">
        <v>4384</v>
      </c>
      <c r="AB31" s="43">
        <v>4165</v>
      </c>
      <c r="AC31">
        <v>3886</v>
      </c>
      <c r="AD31">
        <v>3698</v>
      </c>
      <c r="AE31">
        <v>3927</v>
      </c>
      <c r="AF31">
        <v>4059</v>
      </c>
    </row>
    <row r="32" spans="1:32" x14ac:dyDescent="0.25">
      <c r="A32" s="44" t="s">
        <v>27</v>
      </c>
      <c r="B32" s="43">
        <v>501</v>
      </c>
      <c r="C32" s="43">
        <v>505</v>
      </c>
      <c r="D32" s="43">
        <v>442</v>
      </c>
      <c r="E32" s="43">
        <v>381</v>
      </c>
      <c r="F32" s="43">
        <v>405</v>
      </c>
      <c r="G32" s="43">
        <v>369</v>
      </c>
      <c r="H32" s="43">
        <v>365</v>
      </c>
      <c r="I32" s="43">
        <v>357</v>
      </c>
      <c r="J32" s="43">
        <v>349</v>
      </c>
      <c r="K32" s="43">
        <v>363</v>
      </c>
      <c r="L32" s="43">
        <v>397</v>
      </c>
      <c r="M32" s="43">
        <v>425</v>
      </c>
      <c r="N32" s="43">
        <v>457</v>
      </c>
      <c r="O32" s="43">
        <v>460</v>
      </c>
      <c r="P32" s="43">
        <v>390</v>
      </c>
      <c r="Q32" s="43">
        <v>359</v>
      </c>
      <c r="R32" s="43">
        <v>367</v>
      </c>
      <c r="S32" s="43">
        <v>340</v>
      </c>
      <c r="T32" s="43">
        <v>344</v>
      </c>
      <c r="U32" s="43">
        <v>324</v>
      </c>
      <c r="V32" s="43">
        <v>297</v>
      </c>
      <c r="W32" s="43">
        <v>302</v>
      </c>
      <c r="X32" s="43">
        <v>339</v>
      </c>
      <c r="Y32" s="43">
        <v>387</v>
      </c>
      <c r="Z32" s="43">
        <v>433</v>
      </c>
      <c r="AA32" s="43">
        <v>420</v>
      </c>
      <c r="AB32" s="43">
        <v>382</v>
      </c>
      <c r="AC32">
        <v>363</v>
      </c>
      <c r="AD32">
        <v>328</v>
      </c>
      <c r="AE32">
        <v>357</v>
      </c>
      <c r="AF32">
        <v>364</v>
      </c>
    </row>
    <row r="33" spans="1:32" x14ac:dyDescent="0.25">
      <c r="A33" s="44" t="s">
        <v>77</v>
      </c>
      <c r="B33" s="43">
        <v>22216</v>
      </c>
      <c r="C33" s="43">
        <v>23318</v>
      </c>
      <c r="D33" s="43">
        <v>23091</v>
      </c>
      <c r="E33" s="43">
        <v>19061</v>
      </c>
      <c r="F33" s="43">
        <v>19515</v>
      </c>
      <c r="G33" s="43">
        <v>22172</v>
      </c>
      <c r="H33" s="43">
        <v>22658</v>
      </c>
      <c r="I33" s="43">
        <v>21447</v>
      </c>
      <c r="J33" s="43">
        <v>20276</v>
      </c>
      <c r="K33" s="43">
        <v>19342</v>
      </c>
      <c r="L33" s="43">
        <v>20201</v>
      </c>
      <c r="M33" s="43">
        <v>17687</v>
      </c>
      <c r="N33" s="43">
        <v>19314</v>
      </c>
      <c r="O33" s="43">
        <v>19443</v>
      </c>
      <c r="P33" s="43">
        <v>18801</v>
      </c>
      <c r="Q33" s="43">
        <v>16167</v>
      </c>
      <c r="R33" s="43">
        <v>17479</v>
      </c>
      <c r="S33" s="43">
        <v>19673</v>
      </c>
      <c r="T33" s="43">
        <v>20330</v>
      </c>
      <c r="U33" s="43">
        <v>19548</v>
      </c>
      <c r="V33" s="43">
        <v>19754</v>
      </c>
      <c r="W33" s="43">
        <v>20188</v>
      </c>
      <c r="X33" s="43">
        <v>21921</v>
      </c>
      <c r="Y33" s="43">
        <v>20190</v>
      </c>
      <c r="Z33" s="43">
        <v>22700</v>
      </c>
      <c r="AA33" s="43">
        <v>21751</v>
      </c>
      <c r="AB33" s="43">
        <v>21151</v>
      </c>
      <c r="AC33">
        <v>19008</v>
      </c>
      <c r="AD33">
        <v>19662</v>
      </c>
      <c r="AE33">
        <v>19049</v>
      </c>
      <c r="AF33">
        <v>19953</v>
      </c>
    </row>
    <row r="34" spans="1:32" x14ac:dyDescent="0.25">
      <c r="A34" s="44" t="s">
        <v>28</v>
      </c>
      <c r="B34" s="43">
        <v>18660</v>
      </c>
      <c r="C34" s="43">
        <v>19183</v>
      </c>
      <c r="D34" s="43">
        <v>17226</v>
      </c>
      <c r="E34" s="43">
        <v>14160</v>
      </c>
      <c r="F34" s="43">
        <v>14944</v>
      </c>
      <c r="G34" s="43">
        <v>13596</v>
      </c>
      <c r="H34" s="43">
        <v>14460</v>
      </c>
      <c r="I34" s="43">
        <v>14887</v>
      </c>
      <c r="J34" s="43">
        <v>13955</v>
      </c>
      <c r="K34" s="43">
        <v>14261</v>
      </c>
      <c r="L34" s="43">
        <v>15072</v>
      </c>
      <c r="M34" s="43">
        <v>16443</v>
      </c>
      <c r="N34" s="43">
        <v>18355</v>
      </c>
      <c r="O34" s="43">
        <v>17811</v>
      </c>
      <c r="P34" s="43">
        <v>15394</v>
      </c>
      <c r="Q34" s="43">
        <v>13686</v>
      </c>
      <c r="R34" s="43">
        <v>14684</v>
      </c>
      <c r="S34" s="43">
        <v>13660</v>
      </c>
      <c r="T34" s="43">
        <v>13894</v>
      </c>
      <c r="U34" s="43">
        <v>13524</v>
      </c>
      <c r="V34" s="43">
        <v>12845</v>
      </c>
      <c r="W34" s="43">
        <v>13117</v>
      </c>
      <c r="X34" s="43">
        <v>13341</v>
      </c>
      <c r="Y34" s="43">
        <v>15361</v>
      </c>
      <c r="Z34" s="43">
        <v>17656</v>
      </c>
      <c r="AA34" s="43">
        <v>17302</v>
      </c>
      <c r="AB34" s="43">
        <v>15647</v>
      </c>
      <c r="AC34">
        <v>14403</v>
      </c>
      <c r="AD34">
        <v>13781</v>
      </c>
      <c r="AE34">
        <v>14755</v>
      </c>
      <c r="AF34">
        <v>15351</v>
      </c>
    </row>
    <row r="35" spans="1:32" x14ac:dyDescent="0.25">
      <c r="A35" s="44" t="s">
        <v>29</v>
      </c>
      <c r="B35" s="43">
        <v>1999</v>
      </c>
      <c r="C35" s="43">
        <v>2018</v>
      </c>
      <c r="D35" s="43">
        <v>1952</v>
      </c>
      <c r="E35" s="43">
        <v>1620</v>
      </c>
      <c r="F35" s="43">
        <v>1512</v>
      </c>
      <c r="G35" s="43">
        <v>1375</v>
      </c>
      <c r="H35" s="43">
        <v>1434</v>
      </c>
      <c r="I35" s="43">
        <v>1423</v>
      </c>
      <c r="J35" s="43">
        <v>1326</v>
      </c>
      <c r="K35" s="43">
        <v>1379</v>
      </c>
      <c r="L35" s="43">
        <v>1511</v>
      </c>
      <c r="M35" s="43">
        <v>1745</v>
      </c>
      <c r="N35" s="43">
        <v>1963</v>
      </c>
      <c r="O35" s="43">
        <v>2052</v>
      </c>
      <c r="P35" s="43">
        <v>1809</v>
      </c>
      <c r="Q35" s="43">
        <v>1548</v>
      </c>
      <c r="R35" s="43">
        <v>1540</v>
      </c>
      <c r="S35" s="43">
        <v>1382</v>
      </c>
      <c r="T35" s="43">
        <v>1345</v>
      </c>
      <c r="U35" s="43">
        <v>1282</v>
      </c>
      <c r="V35" s="43">
        <v>1285</v>
      </c>
      <c r="W35" s="43">
        <v>1245</v>
      </c>
      <c r="X35" s="43">
        <v>1379</v>
      </c>
      <c r="Y35" s="43">
        <v>1662</v>
      </c>
      <c r="Z35" s="43">
        <v>1881</v>
      </c>
      <c r="AA35" s="43">
        <v>1916</v>
      </c>
      <c r="AB35" s="43">
        <v>1915</v>
      </c>
      <c r="AC35">
        <v>1642</v>
      </c>
      <c r="AD35">
        <v>1370</v>
      </c>
      <c r="AE35">
        <v>1425</v>
      </c>
      <c r="AF35">
        <v>1467</v>
      </c>
    </row>
    <row r="36" spans="1:32" x14ac:dyDescent="0.25">
      <c r="A36" s="44" t="s">
        <v>30</v>
      </c>
      <c r="B36" s="43">
        <v>8957</v>
      </c>
      <c r="C36" s="43">
        <v>9291</v>
      </c>
      <c r="D36" s="43">
        <v>8524</v>
      </c>
      <c r="E36" s="43">
        <v>7299</v>
      </c>
      <c r="F36" s="43">
        <v>7890</v>
      </c>
      <c r="G36" s="43">
        <v>7210</v>
      </c>
      <c r="H36" s="43">
        <v>7548</v>
      </c>
      <c r="I36" s="43">
        <v>7702</v>
      </c>
      <c r="J36" s="43">
        <v>7455</v>
      </c>
      <c r="K36" s="43">
        <v>7671</v>
      </c>
      <c r="L36" s="43">
        <v>7811</v>
      </c>
      <c r="M36" s="43">
        <v>7932</v>
      </c>
      <c r="N36" s="43">
        <v>8612</v>
      </c>
      <c r="O36" s="43">
        <v>8545</v>
      </c>
      <c r="P36" s="43">
        <v>7627</v>
      </c>
      <c r="Q36" s="43">
        <v>7066</v>
      </c>
      <c r="R36" s="43">
        <v>7693</v>
      </c>
      <c r="S36" s="43">
        <v>7099</v>
      </c>
      <c r="T36" s="43">
        <v>7210</v>
      </c>
      <c r="U36" s="43">
        <v>7041</v>
      </c>
      <c r="V36" s="43">
        <v>6717</v>
      </c>
      <c r="W36" s="43">
        <v>6844</v>
      </c>
      <c r="X36" s="43">
        <v>7033</v>
      </c>
      <c r="Y36" s="43">
        <v>7609</v>
      </c>
      <c r="Z36" s="43">
        <v>8221</v>
      </c>
      <c r="AA36" s="43">
        <v>8232</v>
      </c>
      <c r="AB36" s="43">
        <v>7940</v>
      </c>
      <c r="AC36">
        <v>7615</v>
      </c>
      <c r="AD36">
        <v>7321</v>
      </c>
      <c r="AE36">
        <v>7753</v>
      </c>
      <c r="AF36">
        <v>8074</v>
      </c>
    </row>
    <row r="37" spans="1:32" x14ac:dyDescent="0.25">
      <c r="A37" s="44" t="s">
        <v>31</v>
      </c>
      <c r="B37" s="43">
        <v>149</v>
      </c>
      <c r="C37" s="43">
        <v>150</v>
      </c>
      <c r="D37" s="43">
        <v>138</v>
      </c>
      <c r="E37" s="43">
        <v>111</v>
      </c>
      <c r="F37" s="43">
        <v>116</v>
      </c>
      <c r="G37" s="43">
        <v>106</v>
      </c>
      <c r="H37" s="43">
        <v>108</v>
      </c>
      <c r="I37" s="43">
        <v>112</v>
      </c>
      <c r="J37" s="43">
        <v>111</v>
      </c>
      <c r="K37" s="43">
        <v>113</v>
      </c>
      <c r="L37" s="43">
        <v>128</v>
      </c>
      <c r="M37" s="43">
        <v>125</v>
      </c>
      <c r="N37" s="43">
        <v>127</v>
      </c>
      <c r="O37" s="43">
        <v>123</v>
      </c>
      <c r="P37" s="43">
        <v>123</v>
      </c>
      <c r="Q37" s="43">
        <v>113</v>
      </c>
      <c r="R37" s="43">
        <v>120</v>
      </c>
      <c r="S37" s="43">
        <v>110</v>
      </c>
      <c r="T37" s="43">
        <v>103</v>
      </c>
      <c r="U37" s="43">
        <v>101</v>
      </c>
      <c r="V37" s="43">
        <v>108</v>
      </c>
      <c r="W37" s="43">
        <v>107</v>
      </c>
      <c r="X37" s="43">
        <v>120</v>
      </c>
      <c r="Y37" s="43">
        <v>128</v>
      </c>
      <c r="Z37" s="43">
        <v>144</v>
      </c>
      <c r="AA37" s="43">
        <v>131</v>
      </c>
      <c r="AB37" s="43">
        <v>114</v>
      </c>
      <c r="AC37">
        <v>104</v>
      </c>
      <c r="AD37">
        <v>110</v>
      </c>
      <c r="AE37">
        <v>122</v>
      </c>
      <c r="AF37">
        <v>115</v>
      </c>
    </row>
    <row r="38" spans="1:32" x14ac:dyDescent="0.25">
      <c r="A38" s="44" t="s">
        <v>32</v>
      </c>
      <c r="B38" s="43">
        <v>2100</v>
      </c>
      <c r="C38" s="43">
        <v>2216</v>
      </c>
      <c r="D38" s="43">
        <v>1966</v>
      </c>
      <c r="E38" s="43">
        <v>1588</v>
      </c>
      <c r="F38" s="43">
        <v>1688</v>
      </c>
      <c r="G38" s="43">
        <v>1555</v>
      </c>
      <c r="H38" s="43">
        <v>1650</v>
      </c>
      <c r="I38" s="43">
        <v>1639</v>
      </c>
      <c r="J38" s="43">
        <v>1497</v>
      </c>
      <c r="K38" s="43">
        <v>1510</v>
      </c>
      <c r="L38" s="43">
        <v>1639</v>
      </c>
      <c r="M38" s="43">
        <v>1832</v>
      </c>
      <c r="N38" s="43">
        <v>2112</v>
      </c>
      <c r="O38" s="43">
        <v>1975</v>
      </c>
      <c r="P38" s="43">
        <v>1744</v>
      </c>
      <c r="Q38" s="43">
        <v>1552</v>
      </c>
      <c r="R38" s="43">
        <v>1672</v>
      </c>
      <c r="S38" s="43">
        <v>1551</v>
      </c>
      <c r="T38" s="43">
        <v>1552</v>
      </c>
      <c r="U38" s="43">
        <v>1454</v>
      </c>
      <c r="V38" s="43">
        <v>1359</v>
      </c>
      <c r="W38" s="43">
        <v>1339</v>
      </c>
      <c r="X38" s="43">
        <v>1495</v>
      </c>
      <c r="Y38" s="43">
        <v>1774</v>
      </c>
      <c r="Z38" s="43">
        <v>2011</v>
      </c>
      <c r="AA38" s="43">
        <v>1915</v>
      </c>
      <c r="AB38" s="43">
        <v>1730</v>
      </c>
      <c r="AC38">
        <v>1577</v>
      </c>
      <c r="AD38">
        <v>1465</v>
      </c>
      <c r="AE38">
        <v>1592</v>
      </c>
      <c r="AF38">
        <v>1689</v>
      </c>
    </row>
    <row r="39" spans="1:32" x14ac:dyDescent="0.25">
      <c r="A39" s="44" t="s">
        <v>33</v>
      </c>
      <c r="B39" s="43">
        <v>7525</v>
      </c>
      <c r="C39" s="43">
        <v>7922</v>
      </c>
      <c r="D39" s="43">
        <v>7199</v>
      </c>
      <c r="E39" s="43">
        <v>6167</v>
      </c>
      <c r="F39" s="43">
        <v>6701</v>
      </c>
      <c r="G39" s="43">
        <v>6031</v>
      </c>
      <c r="H39" s="43">
        <v>6360</v>
      </c>
      <c r="I39" s="43">
        <v>6358</v>
      </c>
      <c r="J39" s="43">
        <v>5965</v>
      </c>
      <c r="K39" s="43">
        <v>6189</v>
      </c>
      <c r="L39" s="43">
        <v>6273</v>
      </c>
      <c r="M39" s="43">
        <v>6500</v>
      </c>
      <c r="N39" s="43">
        <v>7114</v>
      </c>
      <c r="O39" s="43">
        <v>7091</v>
      </c>
      <c r="P39" s="43">
        <v>6173</v>
      </c>
      <c r="Q39" s="43">
        <v>5616</v>
      </c>
      <c r="R39" s="43">
        <v>6216</v>
      </c>
      <c r="S39" s="43">
        <v>5879</v>
      </c>
      <c r="T39" s="43">
        <v>6026</v>
      </c>
      <c r="U39" s="43">
        <v>5879</v>
      </c>
      <c r="V39" s="43">
        <v>5585</v>
      </c>
      <c r="W39" s="43">
        <v>5629</v>
      </c>
      <c r="X39" s="43">
        <v>5781</v>
      </c>
      <c r="Y39" s="43">
        <v>6334</v>
      </c>
      <c r="Z39" s="43">
        <v>7142</v>
      </c>
      <c r="AA39" s="43">
        <v>7106</v>
      </c>
      <c r="AB39" s="43">
        <v>6804</v>
      </c>
      <c r="AC39">
        <v>6395</v>
      </c>
      <c r="AD39">
        <v>6058</v>
      </c>
      <c r="AE39">
        <v>6579</v>
      </c>
      <c r="AF39">
        <v>6869</v>
      </c>
    </row>
    <row r="40" spans="1:32" x14ac:dyDescent="0.25">
      <c r="A40" s="44" t="s">
        <v>34</v>
      </c>
      <c r="B40" s="43">
        <v>1167</v>
      </c>
      <c r="C40" s="43">
        <v>1393</v>
      </c>
      <c r="D40" s="43">
        <v>1317</v>
      </c>
      <c r="E40" s="43">
        <v>1042</v>
      </c>
      <c r="F40" s="43">
        <v>1150</v>
      </c>
      <c r="G40" s="43">
        <v>1084</v>
      </c>
      <c r="H40" s="43">
        <v>1265</v>
      </c>
      <c r="I40" s="43">
        <v>1196</v>
      </c>
      <c r="J40" s="43">
        <v>1068</v>
      </c>
      <c r="K40" s="43">
        <v>1090</v>
      </c>
      <c r="L40" s="43">
        <v>991</v>
      </c>
      <c r="M40" s="43">
        <v>1016</v>
      </c>
      <c r="N40" s="43">
        <v>1149</v>
      </c>
      <c r="O40" s="43">
        <v>1193</v>
      </c>
      <c r="P40" s="43">
        <v>1049</v>
      </c>
      <c r="Q40" s="43">
        <v>973</v>
      </c>
      <c r="R40" s="43">
        <v>1110</v>
      </c>
      <c r="S40" s="43">
        <v>1112</v>
      </c>
      <c r="T40" s="43">
        <v>1187</v>
      </c>
      <c r="U40" s="43">
        <v>1029</v>
      </c>
      <c r="V40" s="43">
        <v>966</v>
      </c>
      <c r="W40" s="43">
        <v>967</v>
      </c>
      <c r="X40" s="43">
        <v>945</v>
      </c>
      <c r="Y40" s="43">
        <v>1056</v>
      </c>
      <c r="Z40" s="43">
        <v>1179</v>
      </c>
      <c r="AA40" s="43">
        <v>1232</v>
      </c>
      <c r="AB40" s="43">
        <v>1161</v>
      </c>
      <c r="AC40">
        <v>1130</v>
      </c>
      <c r="AD40">
        <v>1103</v>
      </c>
      <c r="AE40">
        <v>1220</v>
      </c>
      <c r="AF40">
        <v>1410</v>
      </c>
    </row>
    <row r="41" spans="1:32" x14ac:dyDescent="0.25">
      <c r="A41" s="44" t="s">
        <v>35</v>
      </c>
      <c r="B41" s="43">
        <v>13160</v>
      </c>
      <c r="C41" s="43">
        <v>13245</v>
      </c>
      <c r="D41" s="43">
        <v>11456</v>
      </c>
      <c r="E41" s="43">
        <v>9744</v>
      </c>
      <c r="F41" s="43">
        <v>10234</v>
      </c>
      <c r="G41" s="43">
        <v>8471</v>
      </c>
      <c r="H41" s="43">
        <v>8592</v>
      </c>
      <c r="I41" s="43">
        <v>9845</v>
      </c>
      <c r="J41" s="43">
        <v>7836</v>
      </c>
      <c r="K41" s="43">
        <v>8161</v>
      </c>
      <c r="L41" s="43">
        <v>10263</v>
      </c>
      <c r="M41" s="43">
        <v>12504</v>
      </c>
      <c r="N41" s="43">
        <v>12960</v>
      </c>
      <c r="O41" s="43">
        <v>12135</v>
      </c>
      <c r="P41" s="43">
        <v>10309</v>
      </c>
      <c r="Q41" s="43">
        <v>9011</v>
      </c>
      <c r="R41" s="43">
        <v>9744</v>
      </c>
      <c r="S41" s="43">
        <v>8157</v>
      </c>
      <c r="T41" s="43">
        <v>8656</v>
      </c>
      <c r="U41" s="43">
        <v>8621</v>
      </c>
      <c r="V41" s="43">
        <v>7043</v>
      </c>
      <c r="W41" s="43">
        <v>7945</v>
      </c>
      <c r="X41" s="43">
        <v>9819</v>
      </c>
      <c r="Y41" s="43">
        <v>12192</v>
      </c>
      <c r="Z41" s="43">
        <v>13223</v>
      </c>
      <c r="AA41" s="43">
        <v>12260</v>
      </c>
      <c r="AB41" s="43">
        <v>11048</v>
      </c>
      <c r="AC41">
        <v>9946</v>
      </c>
      <c r="AD41">
        <v>9300</v>
      </c>
      <c r="AE41">
        <v>8964</v>
      </c>
      <c r="AF41">
        <v>9464</v>
      </c>
    </row>
  </sheetData>
  <autoFilter ref="A2:AF41"/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1"/>
  <sheetViews>
    <sheetView workbookViewId="0"/>
  </sheetViews>
  <sheetFormatPr defaultRowHeight="15" x14ac:dyDescent="0.25"/>
  <cols>
    <col min="1" max="1" width="41.7109375" style="44" customWidth="1"/>
    <col min="2" max="4" width="17.42578125" customWidth="1"/>
    <col min="5" max="7" width="16.28515625" customWidth="1"/>
    <col min="8" max="9" width="11.7109375" customWidth="1"/>
  </cols>
  <sheetData>
    <row r="1" spans="1:73" x14ac:dyDescent="0.25">
      <c r="A1" s="91" t="s">
        <v>81</v>
      </c>
      <c r="B1" s="42">
        <v>41640</v>
      </c>
      <c r="C1" s="42">
        <v>41671</v>
      </c>
      <c r="D1" s="42">
        <v>41699</v>
      </c>
      <c r="E1" s="42">
        <v>41730</v>
      </c>
      <c r="F1" s="42">
        <v>41760</v>
      </c>
      <c r="G1" s="42">
        <v>41791</v>
      </c>
      <c r="H1" s="42">
        <v>41821</v>
      </c>
      <c r="I1" s="42">
        <v>41852</v>
      </c>
    </row>
    <row r="2" spans="1:73" x14ac:dyDescent="0.25">
      <c r="A2" s="91" t="s">
        <v>74</v>
      </c>
      <c r="B2" s="42">
        <v>42339</v>
      </c>
      <c r="C2" s="42">
        <v>42370</v>
      </c>
      <c r="D2" s="42">
        <v>42401</v>
      </c>
      <c r="E2" s="42">
        <v>42430</v>
      </c>
      <c r="F2" s="42">
        <v>42461</v>
      </c>
      <c r="G2" s="42">
        <v>42491</v>
      </c>
      <c r="H2" s="42">
        <v>42522</v>
      </c>
      <c r="I2" s="42">
        <v>42552</v>
      </c>
      <c r="J2" s="42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73" x14ac:dyDescent="0.25">
      <c r="A3" s="44" t="s">
        <v>0</v>
      </c>
      <c r="B3" s="43">
        <f>SUM('Step 3'!B3:Y3)</f>
        <v>14368</v>
      </c>
      <c r="C3" s="43">
        <f>SUM('Step 3'!C3:Z3)</f>
        <v>14387</v>
      </c>
      <c r="D3" s="43">
        <f>SUM('Step 3'!D3:AA3)</f>
        <v>14356</v>
      </c>
      <c r="E3" s="43">
        <f>SUM('Step 3'!E3:AB3)</f>
        <v>14344</v>
      </c>
      <c r="F3" s="43">
        <f>SUM('Step 3'!F3:AC3)</f>
        <v>14390</v>
      </c>
      <c r="G3" s="43">
        <f>SUM('Step 3'!G3:AD3)</f>
        <v>14367</v>
      </c>
      <c r="H3" s="43">
        <f>SUM('Step 3'!H3:AE3)</f>
        <v>14414</v>
      </c>
      <c r="I3" s="43">
        <f>SUM('Step 3'!I3:AF3)</f>
        <v>14338</v>
      </c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40"/>
      <c r="AD3" s="40"/>
      <c r="AE3" s="40"/>
      <c r="AF3" s="40"/>
      <c r="AG3" s="40"/>
      <c r="AH3" s="40"/>
      <c r="AI3" s="40"/>
      <c r="AJ3" s="40"/>
      <c r="AK3" s="40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40"/>
      <c r="BN3" s="40"/>
      <c r="BO3" s="40"/>
      <c r="BP3" s="40"/>
      <c r="BQ3" s="40"/>
      <c r="BR3" s="40"/>
      <c r="BS3" s="40"/>
      <c r="BT3" s="40"/>
      <c r="BU3" s="40"/>
    </row>
    <row r="4" spans="1:73" x14ac:dyDescent="0.25">
      <c r="A4" s="44" t="s">
        <v>1</v>
      </c>
      <c r="B4" s="43">
        <f>SUM('Step 3'!B4:Y4)</f>
        <v>11704</v>
      </c>
      <c r="C4" s="43">
        <f>SUM('Step 3'!C4:Z4)</f>
        <v>11693</v>
      </c>
      <c r="D4" s="43">
        <f>SUM('Step 3'!D4:AA4)</f>
        <v>11651</v>
      </c>
      <c r="E4" s="43">
        <f>SUM('Step 3'!E4:AB4)</f>
        <v>11611</v>
      </c>
      <c r="F4" s="43">
        <f>SUM('Step 3'!F4:AC4)</f>
        <v>11636</v>
      </c>
      <c r="G4" s="43">
        <f>SUM('Step 3'!G4:AD4)</f>
        <v>11565</v>
      </c>
      <c r="H4" s="43">
        <f>SUM('Step 3'!H4:AE4)</f>
        <v>11595</v>
      </c>
      <c r="I4" s="43">
        <f>SUM('Step 3'!I4:AF4)</f>
        <v>11656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40"/>
      <c r="AD4" s="40"/>
      <c r="AE4" s="40"/>
      <c r="AF4" s="40"/>
      <c r="AG4" s="40"/>
      <c r="AH4" s="40"/>
      <c r="AI4" s="40"/>
      <c r="AJ4" s="40"/>
      <c r="AK4" s="40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40"/>
      <c r="BN4" s="40"/>
      <c r="BO4" s="40"/>
      <c r="BP4" s="40"/>
      <c r="BQ4" s="40"/>
      <c r="BR4" s="40"/>
      <c r="BS4" s="40"/>
      <c r="BT4" s="40"/>
      <c r="BU4" s="40"/>
    </row>
    <row r="5" spans="1:73" x14ac:dyDescent="0.25">
      <c r="A5" s="44" t="s">
        <v>2</v>
      </c>
      <c r="B5" s="43">
        <f>SUM('Step 3'!B5:Y5)</f>
        <v>152509</v>
      </c>
      <c r="C5" s="43">
        <f>SUM('Step 3'!C5:Z5)</f>
        <v>151494</v>
      </c>
      <c r="D5" s="43">
        <f>SUM('Step 3'!D5:AA5)</f>
        <v>150229</v>
      </c>
      <c r="E5" s="43">
        <f>SUM('Step 3'!E5:AB5)</f>
        <v>149159</v>
      </c>
      <c r="F5" s="43">
        <f>SUM('Step 3'!F5:AC5)</f>
        <v>149001</v>
      </c>
      <c r="G5" s="43">
        <f>SUM('Step 3'!G5:AD5)</f>
        <v>148123</v>
      </c>
      <c r="H5" s="43">
        <f>SUM('Step 3'!H5:AE5)</f>
        <v>148171</v>
      </c>
      <c r="I5" s="43">
        <f>SUM('Step 3'!I5:AF5)</f>
        <v>148345</v>
      </c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40"/>
      <c r="AD5" s="40"/>
      <c r="AE5" s="40"/>
      <c r="AF5" s="40"/>
      <c r="AG5" s="40"/>
      <c r="AH5" s="40"/>
      <c r="AI5" s="40"/>
      <c r="AJ5" s="40"/>
      <c r="AK5" s="40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40"/>
      <c r="BN5" s="40"/>
      <c r="BO5" s="40"/>
      <c r="BP5" s="40"/>
      <c r="BQ5" s="40"/>
      <c r="BR5" s="40"/>
      <c r="BS5" s="40"/>
      <c r="BT5" s="40"/>
      <c r="BU5" s="40"/>
    </row>
    <row r="6" spans="1:73" x14ac:dyDescent="0.25">
      <c r="A6" s="44" t="s">
        <v>3</v>
      </c>
      <c r="B6" s="43">
        <f>SUM('Step 3'!B6:Y6)</f>
        <v>58359</v>
      </c>
      <c r="C6" s="43">
        <f>SUM('Step 3'!C6:Z6)</f>
        <v>58588</v>
      </c>
      <c r="D6" s="43">
        <f>SUM('Step 3'!D6:AA6)</f>
        <v>58640</v>
      </c>
      <c r="E6" s="43">
        <f>SUM('Step 3'!E6:AB6)</f>
        <v>58800</v>
      </c>
      <c r="F6" s="43">
        <f>SUM('Step 3'!F6:AC6)</f>
        <v>59084</v>
      </c>
      <c r="G6" s="43">
        <f>SUM('Step 3'!G6:AD6)</f>
        <v>58908</v>
      </c>
      <c r="H6" s="43">
        <f>SUM('Step 3'!H6:AE6)</f>
        <v>59179</v>
      </c>
      <c r="I6" s="43">
        <f>SUM('Step 3'!I6:AF6)</f>
        <v>59506</v>
      </c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40"/>
      <c r="AD6" s="40"/>
      <c r="AE6" s="40"/>
      <c r="AF6" s="40"/>
      <c r="AG6" s="40"/>
      <c r="AH6" s="40"/>
      <c r="AI6" s="40"/>
      <c r="AJ6" s="40"/>
      <c r="AK6" s="40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40"/>
      <c r="BN6" s="40"/>
      <c r="BO6" s="40"/>
      <c r="BP6" s="40"/>
      <c r="BQ6" s="40"/>
      <c r="BR6" s="40"/>
      <c r="BS6" s="40"/>
      <c r="BT6" s="40"/>
      <c r="BU6" s="40"/>
    </row>
    <row r="7" spans="1:73" x14ac:dyDescent="0.25">
      <c r="A7" s="44" t="s">
        <v>4</v>
      </c>
      <c r="B7" s="43">
        <f>SUM('Step 3'!B7:Y7)</f>
        <v>52539</v>
      </c>
      <c r="C7" s="43">
        <f>SUM('Step 3'!C7:Z7)</f>
        <v>52464</v>
      </c>
      <c r="D7" s="43">
        <f>SUM('Step 3'!D7:AA7)</f>
        <v>52214</v>
      </c>
      <c r="E7" s="43">
        <f>SUM('Step 3'!E7:AB7)</f>
        <v>52126</v>
      </c>
      <c r="F7" s="43">
        <f>SUM('Step 3'!F7:AC7)</f>
        <v>52177</v>
      </c>
      <c r="G7" s="43">
        <f>SUM('Step 3'!G7:AD7)</f>
        <v>52127</v>
      </c>
      <c r="H7" s="43">
        <f>SUM('Step 3'!H7:AE7)</f>
        <v>52343</v>
      </c>
      <c r="I7" s="43">
        <f>SUM('Step 3'!I7:AF7)</f>
        <v>52531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40"/>
      <c r="AD7" s="40"/>
      <c r="AE7" s="40"/>
      <c r="AF7" s="40"/>
      <c r="AG7" s="40"/>
      <c r="AH7" s="40"/>
      <c r="AI7" s="40"/>
      <c r="AJ7" s="40"/>
      <c r="AK7" s="40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40"/>
      <c r="BN7" s="40"/>
      <c r="BO7" s="40"/>
      <c r="BP7" s="40"/>
      <c r="BQ7" s="40"/>
      <c r="BR7" s="40"/>
      <c r="BS7" s="40"/>
      <c r="BT7" s="40"/>
      <c r="BU7" s="40"/>
    </row>
    <row r="8" spans="1:73" x14ac:dyDescent="0.25">
      <c r="A8" s="44" t="s">
        <v>5</v>
      </c>
      <c r="B8" s="43">
        <f>SUM('Step 3'!B8:Y8)</f>
        <v>338969</v>
      </c>
      <c r="C8" s="43">
        <f>SUM('Step 3'!C8:Z8)</f>
        <v>337094</v>
      </c>
      <c r="D8" s="43">
        <f>SUM('Step 3'!D8:AA8)</f>
        <v>334491</v>
      </c>
      <c r="E8" s="43">
        <f>SUM('Step 3'!E8:AB8)</f>
        <v>332679</v>
      </c>
      <c r="F8" s="43">
        <f>SUM('Step 3'!F8:AC8)</f>
        <v>332462</v>
      </c>
      <c r="G8" s="43">
        <f>SUM('Step 3'!G8:AD8)</f>
        <v>330996</v>
      </c>
      <c r="H8" s="43">
        <f>SUM('Step 3'!H8:AE8)</f>
        <v>331711</v>
      </c>
      <c r="I8" s="43">
        <f>SUM('Step 3'!I8:AF8)</f>
        <v>332198</v>
      </c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40"/>
      <c r="AD8" s="40"/>
      <c r="AE8" s="40"/>
      <c r="AF8" s="40"/>
      <c r="AG8" s="40"/>
      <c r="AH8" s="40"/>
      <c r="AI8" s="40"/>
      <c r="AJ8" s="40"/>
      <c r="AK8" s="40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40"/>
      <c r="BN8" s="40"/>
      <c r="BO8" s="40"/>
      <c r="BP8" s="40"/>
      <c r="BQ8" s="40"/>
      <c r="BR8" s="40"/>
      <c r="BS8" s="40"/>
      <c r="BT8" s="40"/>
      <c r="BU8" s="40"/>
    </row>
    <row r="9" spans="1:73" x14ac:dyDescent="0.25">
      <c r="A9" s="44" t="s">
        <v>6</v>
      </c>
      <c r="B9" s="43">
        <f>SUM('Step 3'!B9:Y9)</f>
        <v>2801</v>
      </c>
      <c r="C9" s="43">
        <f>SUM('Step 3'!C9:Z9)</f>
        <v>2801</v>
      </c>
      <c r="D9" s="43">
        <f>SUM('Step 3'!D9:AA9)</f>
        <v>2780</v>
      </c>
      <c r="E9" s="43">
        <f>SUM('Step 3'!E9:AB9)</f>
        <v>2771</v>
      </c>
      <c r="F9" s="43">
        <f>SUM('Step 3'!F9:AC9)</f>
        <v>2778</v>
      </c>
      <c r="G9" s="43">
        <f>SUM('Step 3'!G9:AD9)</f>
        <v>2766</v>
      </c>
      <c r="H9" s="43">
        <f>SUM('Step 3'!H9:AE9)</f>
        <v>2770</v>
      </c>
      <c r="I9" s="43">
        <f>SUM('Step 3'!I9:AF9)</f>
        <v>2777</v>
      </c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40"/>
      <c r="AD9" s="40"/>
      <c r="AE9" s="40"/>
      <c r="AF9" s="40"/>
      <c r="AG9" s="40"/>
      <c r="AH9" s="40"/>
      <c r="AI9" s="40"/>
      <c r="AJ9" s="40"/>
      <c r="AK9" s="40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40"/>
      <c r="BN9" s="40"/>
      <c r="BO9" s="40"/>
      <c r="BP9" s="40"/>
      <c r="BQ9" s="40"/>
      <c r="BR9" s="40"/>
      <c r="BS9" s="40"/>
      <c r="BT9" s="40"/>
      <c r="BU9" s="40"/>
    </row>
    <row r="10" spans="1:73" x14ac:dyDescent="0.25">
      <c r="A10" s="44" t="s">
        <v>7</v>
      </c>
      <c r="B10" s="43">
        <f>SUM('Step 3'!B10:Y10)</f>
        <v>82216</v>
      </c>
      <c r="C10" s="43">
        <f>SUM('Step 3'!C10:Z10)</f>
        <v>81924</v>
      </c>
      <c r="D10" s="43">
        <f>SUM('Step 3'!D10:AA10)</f>
        <v>81396</v>
      </c>
      <c r="E10" s="43">
        <f>SUM('Step 3'!E10:AB10)</f>
        <v>81049</v>
      </c>
      <c r="F10" s="43">
        <f>SUM('Step 3'!F10:AC10)</f>
        <v>81126</v>
      </c>
      <c r="G10" s="43">
        <f>SUM('Step 3'!G10:AD10)</f>
        <v>80861</v>
      </c>
      <c r="H10" s="43">
        <f>SUM('Step 3'!H10:AE10)</f>
        <v>81051</v>
      </c>
      <c r="I10" s="43">
        <f>SUM('Step 3'!I10:AF10)</f>
        <v>81207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40"/>
      <c r="AD10" s="40"/>
      <c r="AE10" s="40"/>
      <c r="AF10" s="40"/>
      <c r="AG10" s="40"/>
      <c r="AH10" s="40"/>
      <c r="AI10" s="40"/>
      <c r="AJ10" s="40"/>
      <c r="AK10" s="40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40"/>
      <c r="BN10" s="40"/>
      <c r="BO10" s="40"/>
      <c r="BP10" s="40"/>
      <c r="BQ10" s="40"/>
      <c r="BR10" s="40"/>
      <c r="BS10" s="40"/>
      <c r="BT10" s="40"/>
      <c r="BU10" s="40"/>
    </row>
    <row r="11" spans="1:73" x14ac:dyDescent="0.25">
      <c r="A11" s="44" t="s">
        <v>8</v>
      </c>
      <c r="B11" s="43">
        <f>SUM('Step 3'!B11:Y11)</f>
        <v>31221</v>
      </c>
      <c r="C11" s="43">
        <f>SUM('Step 3'!C11:Z11)</f>
        <v>31371</v>
      </c>
      <c r="D11" s="43">
        <f>SUM('Step 3'!D11:AA11)</f>
        <v>31419</v>
      </c>
      <c r="E11" s="43">
        <f>SUM('Step 3'!E11:AB11)</f>
        <v>31543</v>
      </c>
      <c r="F11" s="43">
        <f>SUM('Step 3'!F11:AC11)</f>
        <v>31760</v>
      </c>
      <c r="G11" s="43">
        <f>SUM('Step 3'!G11:AD11)</f>
        <v>31796</v>
      </c>
      <c r="H11" s="43">
        <f>SUM('Step 3'!H11:AE11)</f>
        <v>32008</v>
      </c>
      <c r="I11" s="43">
        <f>SUM('Step 3'!I11:AF11)</f>
        <v>32230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40"/>
      <c r="AD11" s="40"/>
      <c r="AE11" s="40"/>
      <c r="AF11" s="40"/>
      <c r="AG11" s="40"/>
      <c r="AH11" s="40"/>
      <c r="AI11" s="40"/>
      <c r="AJ11" s="40"/>
      <c r="AK11" s="40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40"/>
      <c r="BN11" s="40"/>
      <c r="BO11" s="40"/>
      <c r="BP11" s="40"/>
      <c r="BQ11" s="40"/>
      <c r="BR11" s="40"/>
      <c r="BS11" s="40"/>
      <c r="BT11" s="40"/>
      <c r="BU11" s="40"/>
    </row>
    <row r="12" spans="1:73" x14ac:dyDescent="0.25">
      <c r="A12" s="44" t="s">
        <v>9</v>
      </c>
      <c r="B12" s="43">
        <f>SUM('Step 3'!B12:Y12)</f>
        <v>6343</v>
      </c>
      <c r="C12" s="43">
        <f>SUM('Step 3'!C12:Z12)</f>
        <v>6331</v>
      </c>
      <c r="D12" s="43">
        <f>SUM('Step 3'!D12:AA12)</f>
        <v>6310</v>
      </c>
      <c r="E12" s="43">
        <f>SUM('Step 3'!E12:AB12)</f>
        <v>6293</v>
      </c>
      <c r="F12" s="43">
        <f>SUM('Step 3'!F12:AC12)</f>
        <v>6301</v>
      </c>
      <c r="G12" s="43">
        <f>SUM('Step 3'!G12:AD12)</f>
        <v>6264</v>
      </c>
      <c r="H12" s="43">
        <f>SUM('Step 3'!H12:AE12)</f>
        <v>6270</v>
      </c>
      <c r="I12" s="43">
        <f>SUM('Step 3'!I12:AF12)</f>
        <v>6279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40"/>
      <c r="AD12" s="40"/>
      <c r="AE12" s="40"/>
      <c r="AF12" s="40"/>
      <c r="AG12" s="40"/>
      <c r="AH12" s="40"/>
      <c r="AI12" s="40"/>
      <c r="AJ12" s="40"/>
      <c r="AK12" s="40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40"/>
      <c r="BN12" s="40"/>
      <c r="BO12" s="40"/>
      <c r="BP12" s="40"/>
      <c r="BQ12" s="40"/>
      <c r="BR12" s="40"/>
      <c r="BS12" s="40"/>
      <c r="BT12" s="40"/>
      <c r="BU12" s="40"/>
    </row>
    <row r="13" spans="1:73" x14ac:dyDescent="0.25">
      <c r="A13" s="44" t="s">
        <v>10</v>
      </c>
      <c r="B13" s="43">
        <f>SUM('Step 3'!B13:Y13)</f>
        <v>72738</v>
      </c>
      <c r="C13" s="43">
        <f>SUM('Step 3'!C13:Z13)</f>
        <v>72479</v>
      </c>
      <c r="D13" s="43">
        <f>SUM('Step 3'!D13:AA13)</f>
        <v>72040</v>
      </c>
      <c r="E13" s="43">
        <f>SUM('Step 3'!E13:AB13)</f>
        <v>71873</v>
      </c>
      <c r="F13" s="43">
        <f>SUM('Step 3'!F13:AC13)</f>
        <v>72020</v>
      </c>
      <c r="G13" s="43">
        <f>SUM('Step 3'!G13:AD13)</f>
        <v>71852</v>
      </c>
      <c r="H13" s="43">
        <f>SUM('Step 3'!H13:AE13)</f>
        <v>72129</v>
      </c>
      <c r="I13" s="43">
        <f>SUM('Step 3'!I13:AF13)</f>
        <v>72265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40"/>
      <c r="AD13" s="40"/>
      <c r="AE13" s="40"/>
      <c r="AF13" s="40"/>
      <c r="AG13" s="40"/>
      <c r="AH13" s="40"/>
      <c r="AI13" s="40"/>
      <c r="AJ13" s="40"/>
      <c r="AK13" s="40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40"/>
      <c r="BN13" s="40"/>
      <c r="BO13" s="40"/>
      <c r="BP13" s="40"/>
      <c r="BQ13" s="40"/>
      <c r="BR13" s="40"/>
      <c r="BS13" s="40"/>
      <c r="BT13" s="40"/>
      <c r="BU13" s="40"/>
    </row>
    <row r="14" spans="1:73" x14ac:dyDescent="0.25">
      <c r="A14" s="44" t="s">
        <v>11</v>
      </c>
      <c r="B14" s="43">
        <f>SUM('Step 3'!B14:Y14)</f>
        <v>1440</v>
      </c>
      <c r="C14" s="43">
        <f>SUM('Step 3'!C14:Z14)</f>
        <v>1432</v>
      </c>
      <c r="D14" s="43">
        <f>SUM('Step 3'!D14:AA14)</f>
        <v>1421</v>
      </c>
      <c r="E14" s="43">
        <f>SUM('Step 3'!E14:AB14)</f>
        <v>1409</v>
      </c>
      <c r="F14" s="43">
        <f>SUM('Step 3'!F14:AC14)</f>
        <v>1404</v>
      </c>
      <c r="G14" s="43">
        <f>SUM('Step 3'!G14:AD14)</f>
        <v>1395</v>
      </c>
      <c r="H14" s="43">
        <f>SUM('Step 3'!H14:AE14)</f>
        <v>1392</v>
      </c>
      <c r="I14" s="43">
        <f>SUM('Step 3'!I14:AF14)</f>
        <v>1397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40"/>
      <c r="AD14" s="40"/>
      <c r="AE14" s="40"/>
      <c r="AF14" s="40"/>
      <c r="AG14" s="40"/>
      <c r="AH14" s="40"/>
      <c r="AI14" s="40"/>
      <c r="AJ14" s="40"/>
      <c r="AK14" s="40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40"/>
      <c r="BN14" s="40"/>
      <c r="BO14" s="40"/>
      <c r="BP14" s="40"/>
      <c r="BQ14" s="40"/>
      <c r="BR14" s="40"/>
      <c r="BS14" s="40"/>
      <c r="BT14" s="40"/>
      <c r="BU14" s="40"/>
    </row>
    <row r="15" spans="1:73" x14ac:dyDescent="0.25">
      <c r="A15" s="44" t="s">
        <v>12</v>
      </c>
      <c r="B15" s="43">
        <f>SUM('Step 3'!B15:Y15)</f>
        <v>78402</v>
      </c>
      <c r="C15" s="43">
        <f>SUM('Step 3'!C15:Z15)</f>
        <v>78627</v>
      </c>
      <c r="D15" s="43">
        <f>SUM('Step 3'!D15:AA15)</f>
        <v>78576</v>
      </c>
      <c r="E15" s="43">
        <f>SUM('Step 3'!E15:AB15)</f>
        <v>78543</v>
      </c>
      <c r="F15" s="43">
        <f>SUM('Step 3'!F15:AC15)</f>
        <v>78780</v>
      </c>
      <c r="G15" s="43">
        <f>SUM('Step 3'!G15:AD15)</f>
        <v>78620</v>
      </c>
      <c r="H15" s="43">
        <f>SUM('Step 3'!H15:AE15)</f>
        <v>78853</v>
      </c>
      <c r="I15" s="43">
        <f>SUM('Step 3'!I15:AF15)</f>
        <v>79065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40"/>
      <c r="AD15" s="40"/>
      <c r="AE15" s="40"/>
      <c r="AF15" s="40"/>
      <c r="AG15" s="40"/>
      <c r="AH15" s="40"/>
      <c r="AI15" s="40"/>
      <c r="AJ15" s="40"/>
      <c r="AK15" s="40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40"/>
      <c r="BN15" s="40"/>
      <c r="BO15" s="40"/>
      <c r="BP15" s="40"/>
      <c r="BQ15" s="40"/>
      <c r="BR15" s="40"/>
      <c r="BS15" s="40"/>
      <c r="BT15" s="40"/>
      <c r="BU15" s="40"/>
    </row>
    <row r="16" spans="1:73" x14ac:dyDescent="0.25">
      <c r="A16" s="44" t="s">
        <v>13</v>
      </c>
      <c r="B16" s="43">
        <f>SUM('Step 3'!B16:Y16)</f>
        <v>61693</v>
      </c>
      <c r="C16" s="43">
        <f>SUM('Step 3'!C16:Z16)</f>
        <v>61242</v>
      </c>
      <c r="D16" s="43">
        <f>SUM('Step 3'!D16:AA16)</f>
        <v>60666</v>
      </c>
      <c r="E16" s="43">
        <f>SUM('Step 3'!E16:AB16)</f>
        <v>60228</v>
      </c>
      <c r="F16" s="43">
        <f>SUM('Step 3'!F16:AC16)</f>
        <v>59959</v>
      </c>
      <c r="G16" s="43">
        <f>SUM('Step 3'!G16:AD16)</f>
        <v>59475</v>
      </c>
      <c r="H16" s="43">
        <f>SUM('Step 3'!H16:AE16)</f>
        <v>59349</v>
      </c>
      <c r="I16" s="43">
        <f>SUM('Step 3'!I16:AF16)</f>
        <v>59270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40"/>
      <c r="AD16" s="40"/>
      <c r="AE16" s="40"/>
      <c r="AF16" s="40"/>
      <c r="AG16" s="40"/>
      <c r="AH16" s="40"/>
      <c r="AI16" s="40"/>
      <c r="AJ16" s="40"/>
      <c r="AK16" s="40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40"/>
      <c r="BN16" s="40"/>
      <c r="BO16" s="40"/>
      <c r="BP16" s="40"/>
      <c r="BQ16" s="40"/>
      <c r="BR16" s="40"/>
      <c r="BS16" s="40"/>
      <c r="BT16" s="40"/>
      <c r="BU16" s="40"/>
    </row>
    <row r="17" spans="1:73" x14ac:dyDescent="0.25">
      <c r="A17" s="44" t="s">
        <v>14</v>
      </c>
      <c r="B17" s="43">
        <f>SUM('Step 3'!B17:Y17)</f>
        <v>48101</v>
      </c>
      <c r="C17" s="43">
        <f>SUM('Step 3'!C17:Z17)</f>
        <v>47973</v>
      </c>
      <c r="D17" s="43">
        <f>SUM('Step 3'!D17:AA17)</f>
        <v>47697</v>
      </c>
      <c r="E17" s="43">
        <f>SUM('Step 3'!E17:AB17)</f>
        <v>47517</v>
      </c>
      <c r="F17" s="43">
        <f>SUM('Step 3'!F17:AC17)</f>
        <v>47619</v>
      </c>
      <c r="G17" s="43">
        <f>SUM('Step 3'!G17:AD17)</f>
        <v>47390</v>
      </c>
      <c r="H17" s="43">
        <f>SUM('Step 3'!H17:AE17)</f>
        <v>47451</v>
      </c>
      <c r="I17" s="43">
        <f>SUM('Step 3'!I17:AF17)</f>
        <v>47630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40"/>
      <c r="AD17" s="40"/>
      <c r="AE17" s="40"/>
      <c r="AF17" s="40"/>
      <c r="AG17" s="40"/>
      <c r="AH17" s="40"/>
      <c r="AI17" s="40"/>
      <c r="AJ17" s="40"/>
      <c r="AK17" s="40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40"/>
      <c r="BN17" s="40"/>
      <c r="BO17" s="40"/>
      <c r="BP17" s="40"/>
      <c r="BQ17" s="40"/>
      <c r="BR17" s="40"/>
      <c r="BS17" s="40"/>
      <c r="BT17" s="40"/>
      <c r="BU17" s="40"/>
    </row>
    <row r="18" spans="1:73" x14ac:dyDescent="0.25">
      <c r="A18" s="44" t="s">
        <v>15</v>
      </c>
      <c r="B18" s="43">
        <f>SUM('Step 3'!B18:Y18)</f>
        <v>20189</v>
      </c>
      <c r="C18" s="43">
        <f>SUM('Step 3'!C18:Z18)</f>
        <v>20052</v>
      </c>
      <c r="D18" s="43">
        <f>SUM('Step 3'!D18:AA18)</f>
        <v>19897</v>
      </c>
      <c r="E18" s="43">
        <f>SUM('Step 3'!E18:AB18)</f>
        <v>19773</v>
      </c>
      <c r="F18" s="43">
        <f>SUM('Step 3'!F18:AC18)</f>
        <v>19744</v>
      </c>
      <c r="G18" s="43">
        <f>SUM('Step 3'!G18:AD18)</f>
        <v>19656</v>
      </c>
      <c r="H18" s="43">
        <f>SUM('Step 3'!H18:AE18)</f>
        <v>19696</v>
      </c>
      <c r="I18" s="43">
        <f>SUM('Step 3'!I18:AF18)</f>
        <v>19775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40"/>
      <c r="AD18" s="40"/>
      <c r="AE18" s="40"/>
      <c r="AF18" s="40"/>
      <c r="AG18" s="40"/>
      <c r="AH18" s="40"/>
      <c r="AI18" s="40"/>
      <c r="AJ18" s="40"/>
      <c r="AK18" s="40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40"/>
      <c r="BN18" s="40"/>
      <c r="BO18" s="40"/>
      <c r="BP18" s="40"/>
      <c r="BQ18" s="40"/>
      <c r="BR18" s="40"/>
      <c r="BS18" s="40"/>
      <c r="BT18" s="40"/>
      <c r="BU18" s="40"/>
    </row>
    <row r="19" spans="1:73" x14ac:dyDescent="0.25">
      <c r="A19" s="44" t="s">
        <v>75</v>
      </c>
      <c r="B19" s="43">
        <f>SUM('Step 3'!B19:Y19)</f>
        <v>1285558</v>
      </c>
      <c r="C19" s="43">
        <f>SUM('Step 3'!C19:Z19)</f>
        <v>1289449</v>
      </c>
      <c r="D19" s="43">
        <f>SUM('Step 3'!D19:AA19)</f>
        <v>1287882</v>
      </c>
      <c r="E19" s="43">
        <f>SUM('Step 3'!E19:AB19)</f>
        <v>1284819</v>
      </c>
      <c r="F19" s="43">
        <f>SUM('Step 3'!F19:AC19)</f>
        <v>1287225</v>
      </c>
      <c r="G19" s="43">
        <f>SUM('Step 3'!G19:AD19)</f>
        <v>1288804</v>
      </c>
      <c r="H19" s="43">
        <f>SUM('Step 3'!H19:AE19)</f>
        <v>1281773</v>
      </c>
      <c r="I19" s="43">
        <f>SUM('Step 3'!I19:AF19)</f>
        <v>1275342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40"/>
      <c r="AD19" s="40"/>
      <c r="AE19" s="40"/>
      <c r="AF19" s="40"/>
      <c r="AG19" s="40"/>
      <c r="AH19" s="40"/>
      <c r="AI19" s="40"/>
      <c r="AJ19" s="40"/>
      <c r="AK19" s="40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40"/>
      <c r="BN19" s="40"/>
      <c r="BO19" s="40"/>
      <c r="BP19" s="40"/>
      <c r="BQ19" s="40"/>
      <c r="BR19" s="40"/>
      <c r="BS19" s="40"/>
      <c r="BT19" s="40"/>
      <c r="BU19" s="40"/>
    </row>
    <row r="20" spans="1:73" x14ac:dyDescent="0.25">
      <c r="A20" s="44" t="s">
        <v>16</v>
      </c>
      <c r="B20" s="43">
        <f>SUM('Step 3'!B20:Y20)</f>
        <v>158652</v>
      </c>
      <c r="C20" s="43">
        <f>SUM('Step 3'!C20:Z20)</f>
        <v>158085</v>
      </c>
      <c r="D20" s="43">
        <f>SUM('Step 3'!D20:AA20)</f>
        <v>157163</v>
      </c>
      <c r="E20" s="43">
        <f>SUM('Step 3'!E20:AB20)</f>
        <v>156542</v>
      </c>
      <c r="F20" s="43">
        <f>SUM('Step 3'!F20:AC20)</f>
        <v>156986</v>
      </c>
      <c r="G20" s="43">
        <f>SUM('Step 3'!G20:AD20)</f>
        <v>156675</v>
      </c>
      <c r="H20" s="43">
        <f>SUM('Step 3'!H20:AE20)</f>
        <v>157383</v>
      </c>
      <c r="I20" s="43">
        <f>SUM('Step 3'!I20:AF20)</f>
        <v>158171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40"/>
      <c r="AD20" s="40"/>
      <c r="AE20" s="40"/>
      <c r="AF20" s="40"/>
      <c r="AG20" s="40"/>
      <c r="AH20" s="40"/>
      <c r="AI20" s="40"/>
      <c r="AJ20" s="40"/>
      <c r="AK20" s="40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40"/>
      <c r="BN20" s="40"/>
      <c r="BO20" s="40"/>
      <c r="BP20" s="40"/>
      <c r="BQ20" s="40"/>
      <c r="BR20" s="40"/>
      <c r="BS20" s="40"/>
      <c r="BT20" s="40"/>
      <c r="BU20" s="40"/>
    </row>
    <row r="21" spans="1:73" x14ac:dyDescent="0.25">
      <c r="A21" s="44" t="s">
        <v>17</v>
      </c>
      <c r="B21" s="43">
        <f>SUM('Step 3'!B21:Y21)</f>
        <v>32026</v>
      </c>
      <c r="C21" s="43">
        <f>SUM('Step 3'!C21:Z21)</f>
        <v>31967</v>
      </c>
      <c r="D21" s="43">
        <f>SUM('Step 3'!D21:AA21)</f>
        <v>31732</v>
      </c>
      <c r="E21" s="43">
        <f>SUM('Step 3'!E21:AB21)</f>
        <v>31572</v>
      </c>
      <c r="F21" s="43">
        <f>SUM('Step 3'!F21:AC21)</f>
        <v>31550</v>
      </c>
      <c r="G21" s="43">
        <f>SUM('Step 3'!G21:AD21)</f>
        <v>31416</v>
      </c>
      <c r="H21" s="43">
        <f>SUM('Step 3'!H21:AE21)</f>
        <v>31450</v>
      </c>
      <c r="I21" s="43">
        <f>SUM('Step 3'!I21:AF21)</f>
        <v>31512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40"/>
      <c r="AD21" s="40"/>
      <c r="AE21" s="40"/>
      <c r="AF21" s="40"/>
      <c r="AG21" s="40"/>
      <c r="AH21" s="40"/>
      <c r="AI21" s="40"/>
      <c r="AJ21" s="40"/>
      <c r="AK21" s="40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40"/>
      <c r="BN21" s="40"/>
      <c r="BO21" s="40"/>
      <c r="BP21" s="40"/>
      <c r="BQ21" s="40"/>
      <c r="BR21" s="40"/>
      <c r="BS21" s="40"/>
      <c r="BT21" s="40"/>
      <c r="BU21" s="40"/>
    </row>
    <row r="22" spans="1:73" x14ac:dyDescent="0.25">
      <c r="A22" s="44" t="s">
        <v>18</v>
      </c>
      <c r="B22" s="43">
        <f>SUM('Step 3'!B22:Y22)</f>
        <v>16941</v>
      </c>
      <c r="C22" s="43">
        <f>SUM('Step 3'!C22:Z22)</f>
        <v>16810</v>
      </c>
      <c r="D22" s="43">
        <f>SUM('Step 3'!D22:AA22)</f>
        <v>16646</v>
      </c>
      <c r="E22" s="43">
        <f>SUM('Step 3'!E22:AB22)</f>
        <v>16541</v>
      </c>
      <c r="F22" s="43">
        <f>SUM('Step 3'!F22:AC22)</f>
        <v>16510</v>
      </c>
      <c r="G22" s="43">
        <f>SUM('Step 3'!G22:AD22)</f>
        <v>16441</v>
      </c>
      <c r="H22" s="43">
        <f>SUM('Step 3'!H22:AE22)</f>
        <v>16445</v>
      </c>
      <c r="I22" s="43">
        <f>SUM('Step 3'!I22:AF22)</f>
        <v>16482</v>
      </c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40"/>
      <c r="AD22" s="40"/>
      <c r="AE22" s="40"/>
      <c r="AF22" s="40"/>
      <c r="AG22" s="40"/>
      <c r="AH22" s="40"/>
      <c r="AI22" s="40"/>
      <c r="AJ22" s="40"/>
      <c r="AK22" s="40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40"/>
      <c r="BN22" s="40"/>
      <c r="BO22" s="40"/>
      <c r="BP22" s="40"/>
      <c r="BQ22" s="40"/>
      <c r="BR22" s="40"/>
      <c r="BS22" s="40"/>
      <c r="BT22" s="40"/>
      <c r="BU22" s="40"/>
    </row>
    <row r="23" spans="1:73" x14ac:dyDescent="0.25">
      <c r="A23" s="44" t="s">
        <v>19</v>
      </c>
      <c r="B23" s="43">
        <f>SUM('Step 3'!B23:Y23)</f>
        <v>64025</v>
      </c>
      <c r="C23" s="43">
        <f>SUM('Step 3'!C23:Z23)</f>
        <v>63722</v>
      </c>
      <c r="D23" s="43">
        <f>SUM('Step 3'!D23:AA23)</f>
        <v>63306</v>
      </c>
      <c r="E23" s="43">
        <f>SUM('Step 3'!E23:AB23)</f>
        <v>63099</v>
      </c>
      <c r="F23" s="43">
        <f>SUM('Step 3'!F23:AC23)</f>
        <v>63092</v>
      </c>
      <c r="G23" s="43">
        <f>SUM('Step 3'!G23:AD23)</f>
        <v>62851</v>
      </c>
      <c r="H23" s="43">
        <f>SUM('Step 3'!H23:AE23)</f>
        <v>63013</v>
      </c>
      <c r="I23" s="43">
        <f>SUM('Step 3'!I23:AF23)</f>
        <v>63135</v>
      </c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40"/>
      <c r="AD23" s="40"/>
      <c r="AE23" s="40"/>
      <c r="AF23" s="40"/>
      <c r="AG23" s="40"/>
      <c r="AH23" s="40"/>
      <c r="AI23" s="40"/>
      <c r="AJ23" s="40"/>
      <c r="AK23" s="40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40"/>
      <c r="BN23" s="40"/>
      <c r="BO23" s="40"/>
      <c r="BP23" s="40"/>
      <c r="BQ23" s="40"/>
      <c r="BR23" s="40"/>
      <c r="BS23" s="40"/>
      <c r="BT23" s="40"/>
      <c r="BU23" s="40"/>
    </row>
    <row r="24" spans="1:73" x14ac:dyDescent="0.25">
      <c r="A24" s="44" t="s">
        <v>20</v>
      </c>
      <c r="B24" s="43">
        <f>SUM('Step 3'!B24:Y24)</f>
        <v>6847</v>
      </c>
      <c r="C24" s="43">
        <f>SUM('Step 3'!C24:Z24)</f>
        <v>6861</v>
      </c>
      <c r="D24" s="43">
        <f>SUM('Step 3'!D24:AA24)</f>
        <v>6852</v>
      </c>
      <c r="E24" s="43">
        <f>SUM('Step 3'!E24:AB24)</f>
        <v>6846</v>
      </c>
      <c r="F24" s="43">
        <f>SUM('Step 3'!F24:AC24)</f>
        <v>6870</v>
      </c>
      <c r="G24" s="43">
        <f>SUM('Step 3'!G24:AD24)</f>
        <v>6851</v>
      </c>
      <c r="H24" s="43">
        <f>SUM('Step 3'!H24:AE24)</f>
        <v>6884</v>
      </c>
      <c r="I24" s="43">
        <f>SUM('Step 3'!I24:AF24)</f>
        <v>6925</v>
      </c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40"/>
      <c r="AD24" s="40"/>
      <c r="AE24" s="40"/>
      <c r="AF24" s="40"/>
      <c r="AG24" s="40"/>
      <c r="AH24" s="40"/>
      <c r="AI24" s="40"/>
      <c r="AJ24" s="40"/>
      <c r="AK24" s="40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40"/>
      <c r="BN24" s="40"/>
      <c r="BO24" s="40"/>
      <c r="BP24" s="40"/>
      <c r="BQ24" s="40"/>
      <c r="BR24" s="40"/>
      <c r="BS24" s="40"/>
      <c r="BT24" s="40"/>
      <c r="BU24" s="40"/>
    </row>
    <row r="25" spans="1:73" x14ac:dyDescent="0.25">
      <c r="A25" s="44" t="s">
        <v>21</v>
      </c>
      <c r="B25" s="43">
        <f>SUM('Step 3'!B25:Y25)</f>
        <v>44421</v>
      </c>
      <c r="C25" s="43">
        <f>SUM('Step 3'!C25:Z25)</f>
        <v>44209</v>
      </c>
      <c r="D25" s="43">
        <f>SUM('Step 3'!D25:AA25)</f>
        <v>43905</v>
      </c>
      <c r="E25" s="43">
        <f>SUM('Step 3'!E25:AB25)</f>
        <v>43746</v>
      </c>
      <c r="F25" s="43">
        <f>SUM('Step 3'!F25:AC25)</f>
        <v>43777</v>
      </c>
      <c r="G25" s="43">
        <f>SUM('Step 3'!G25:AD25)</f>
        <v>43567</v>
      </c>
      <c r="H25" s="43">
        <f>SUM('Step 3'!H25:AE25)</f>
        <v>43682</v>
      </c>
      <c r="I25" s="43">
        <f>SUM('Step 3'!I25:AF25)</f>
        <v>43785</v>
      </c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40"/>
      <c r="AD25" s="40"/>
      <c r="AE25" s="40"/>
      <c r="AF25" s="40"/>
      <c r="AG25" s="40"/>
      <c r="AH25" s="40"/>
      <c r="AI25" s="40"/>
      <c r="AJ25" s="40"/>
      <c r="AK25" s="40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40"/>
      <c r="BN25" s="40"/>
      <c r="BO25" s="40"/>
      <c r="BP25" s="40"/>
      <c r="BQ25" s="40"/>
      <c r="BR25" s="40"/>
      <c r="BS25" s="40"/>
      <c r="BT25" s="40"/>
      <c r="BU25" s="40"/>
    </row>
    <row r="26" spans="1:73" x14ac:dyDescent="0.25">
      <c r="A26" s="44" t="s">
        <v>22</v>
      </c>
      <c r="B26" s="43">
        <f>SUM('Step 3'!B26:Y26)</f>
        <v>35671</v>
      </c>
      <c r="C26" s="43">
        <f>SUM('Step 3'!C26:Z26)</f>
        <v>35680</v>
      </c>
      <c r="D26" s="43">
        <f>SUM('Step 3'!D26:AA26)</f>
        <v>35621</v>
      </c>
      <c r="E26" s="43">
        <f>SUM('Step 3'!E26:AB26)</f>
        <v>35764</v>
      </c>
      <c r="F26" s="43">
        <f>SUM('Step 3'!F26:AC26)</f>
        <v>35780</v>
      </c>
      <c r="G26" s="43">
        <f>SUM('Step 3'!G26:AD26)</f>
        <v>35622</v>
      </c>
      <c r="H26" s="43">
        <f>SUM('Step 3'!H26:AE26)</f>
        <v>35744</v>
      </c>
      <c r="I26" s="43">
        <f>SUM('Step 3'!I26:AF26)</f>
        <v>35860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40"/>
      <c r="AD26" s="40"/>
      <c r="AE26" s="40"/>
      <c r="AF26" s="40"/>
      <c r="AG26" s="40"/>
      <c r="AH26" s="40"/>
      <c r="AI26" s="40"/>
      <c r="AJ26" s="40"/>
      <c r="AK26" s="40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40"/>
      <c r="BN26" s="40"/>
      <c r="BO26" s="40"/>
      <c r="BP26" s="40"/>
      <c r="BQ26" s="40"/>
      <c r="BR26" s="40"/>
      <c r="BS26" s="40"/>
      <c r="BT26" s="40"/>
      <c r="BU26" s="40"/>
    </row>
    <row r="27" spans="1:73" x14ac:dyDescent="0.25">
      <c r="A27" s="44" t="s">
        <v>23</v>
      </c>
      <c r="B27" s="43">
        <f>SUM('Step 3'!B27:Y27)</f>
        <v>17878</v>
      </c>
      <c r="C27" s="43">
        <f>SUM('Step 3'!C27:Z27)</f>
        <v>17762</v>
      </c>
      <c r="D27" s="43">
        <f>SUM('Step 3'!D27:AA27)</f>
        <v>17617</v>
      </c>
      <c r="E27" s="43">
        <f>SUM('Step 3'!E27:AB27)</f>
        <v>17501</v>
      </c>
      <c r="F27" s="43">
        <f>SUM('Step 3'!F27:AC27)</f>
        <v>17462</v>
      </c>
      <c r="G27" s="43">
        <f>SUM('Step 3'!G27:AD27)</f>
        <v>17338</v>
      </c>
      <c r="H27" s="43">
        <f>SUM('Step 3'!H27:AE27)</f>
        <v>17310</v>
      </c>
      <c r="I27" s="43">
        <f>SUM('Step 3'!I27:AF27)</f>
        <v>17322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40"/>
      <c r="AD27" s="40"/>
      <c r="AE27" s="40"/>
      <c r="AF27" s="40"/>
      <c r="AG27" s="40"/>
      <c r="AH27" s="40"/>
      <c r="AI27" s="40"/>
      <c r="AJ27" s="40"/>
      <c r="AK27" s="40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40"/>
      <c r="BN27" s="40"/>
      <c r="BO27" s="40"/>
      <c r="BP27" s="40"/>
      <c r="BQ27" s="40"/>
      <c r="BR27" s="40"/>
      <c r="BS27" s="40"/>
      <c r="BT27" s="40"/>
      <c r="BU27" s="40"/>
    </row>
    <row r="28" spans="1:73" x14ac:dyDescent="0.25">
      <c r="A28" s="44" t="s">
        <v>24</v>
      </c>
      <c r="B28" s="43">
        <f>SUM('Step 3'!B28:Y28)</f>
        <v>10695</v>
      </c>
      <c r="C28" s="43">
        <f>SUM('Step 3'!C28:Z28)</f>
        <v>10646</v>
      </c>
      <c r="D28" s="43">
        <f>SUM('Step 3'!D28:AA28)</f>
        <v>10590</v>
      </c>
      <c r="E28" s="43">
        <f>SUM('Step 3'!E28:AB28)</f>
        <v>10557</v>
      </c>
      <c r="F28" s="43">
        <f>SUM('Step 3'!F28:AC28)</f>
        <v>10532</v>
      </c>
      <c r="G28" s="43">
        <f>SUM('Step 3'!G28:AD28)</f>
        <v>10483</v>
      </c>
      <c r="H28" s="43">
        <f>SUM('Step 3'!H28:AE28)</f>
        <v>10501</v>
      </c>
      <c r="I28" s="43">
        <f>SUM('Step 3'!I28:AF28)</f>
        <v>10518</v>
      </c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40"/>
      <c r="AD28" s="40"/>
      <c r="AE28" s="40"/>
      <c r="AF28" s="40"/>
      <c r="AG28" s="40"/>
      <c r="AH28" s="40"/>
      <c r="AI28" s="40"/>
      <c r="AJ28" s="40"/>
      <c r="AK28" s="40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40"/>
      <c r="BN28" s="40"/>
      <c r="BO28" s="40"/>
      <c r="BP28" s="40"/>
      <c r="BQ28" s="40"/>
      <c r="BR28" s="40"/>
      <c r="BS28" s="40"/>
      <c r="BT28" s="40"/>
      <c r="BU28" s="40"/>
    </row>
    <row r="29" spans="1:73" x14ac:dyDescent="0.25">
      <c r="A29" s="44" t="s">
        <v>76</v>
      </c>
      <c r="B29" s="43">
        <f>SUM('Step 3'!B29:Y29)</f>
        <v>620036</v>
      </c>
      <c r="C29" s="43">
        <f>SUM('Step 3'!C29:Z29)</f>
        <v>617162</v>
      </c>
      <c r="D29" s="43">
        <f>SUM('Step 3'!D29:AA29)</f>
        <v>612923</v>
      </c>
      <c r="E29" s="43">
        <f>SUM('Step 3'!E29:AB29)</f>
        <v>610415</v>
      </c>
      <c r="F29" s="43">
        <f>SUM('Step 3'!F29:AC29)</f>
        <v>610708</v>
      </c>
      <c r="G29" s="43">
        <f>SUM('Step 3'!G29:AD29)</f>
        <v>608029</v>
      </c>
      <c r="H29" s="43">
        <f>SUM('Step 3'!H29:AE29)</f>
        <v>609108</v>
      </c>
      <c r="I29" s="43">
        <f>SUM('Step 3'!I29:AF29)</f>
        <v>610605</v>
      </c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40"/>
      <c r="AD29" s="40"/>
      <c r="AE29" s="40"/>
      <c r="AF29" s="40"/>
      <c r="AG29" s="40"/>
      <c r="AH29" s="40"/>
      <c r="AI29" s="40"/>
      <c r="AJ29" s="40"/>
      <c r="AK29" s="40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40"/>
      <c r="BN29" s="40"/>
      <c r="BO29" s="40"/>
      <c r="BP29" s="40"/>
      <c r="BQ29" s="40"/>
      <c r="BR29" s="40"/>
      <c r="BS29" s="40"/>
      <c r="BT29" s="40"/>
      <c r="BU29" s="40"/>
    </row>
    <row r="30" spans="1:73" x14ac:dyDescent="0.25">
      <c r="A30" s="44" t="s">
        <v>25</v>
      </c>
      <c r="B30" s="43">
        <f>SUM('Step 3'!B30:Y30)</f>
        <v>8996</v>
      </c>
      <c r="C30" s="43">
        <f>SUM('Step 3'!C30:Z30)</f>
        <v>8991</v>
      </c>
      <c r="D30" s="43">
        <f>SUM('Step 3'!D30:AA30)</f>
        <v>8952</v>
      </c>
      <c r="E30" s="43">
        <f>SUM('Step 3'!E30:AB30)</f>
        <v>8931</v>
      </c>
      <c r="F30" s="43">
        <f>SUM('Step 3'!F30:AC30)</f>
        <v>8979</v>
      </c>
      <c r="G30" s="43">
        <f>SUM('Step 3'!G30:AD30)</f>
        <v>8984</v>
      </c>
      <c r="H30" s="43">
        <f>SUM('Step 3'!H30:AE30)</f>
        <v>9040</v>
      </c>
      <c r="I30" s="43">
        <f>SUM('Step 3'!I30:AF30)</f>
        <v>9106</v>
      </c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40"/>
      <c r="AD30" s="40"/>
      <c r="AE30" s="40"/>
      <c r="AF30" s="40"/>
      <c r="AG30" s="40"/>
      <c r="AH30" s="40"/>
      <c r="AI30" s="40"/>
      <c r="AJ30" s="40"/>
      <c r="AK30" s="40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40"/>
      <c r="BN30" s="40"/>
      <c r="BO30" s="40"/>
      <c r="BP30" s="40"/>
      <c r="BQ30" s="40"/>
      <c r="BR30" s="40"/>
      <c r="BS30" s="40"/>
      <c r="BT30" s="40"/>
      <c r="BU30" s="40"/>
    </row>
    <row r="31" spans="1:73" x14ac:dyDescent="0.25">
      <c r="A31" s="44" t="s">
        <v>26</v>
      </c>
      <c r="B31" s="43">
        <f>SUM('Step 3'!B31:Y31)</f>
        <v>94207</v>
      </c>
      <c r="C31" s="43">
        <f>SUM('Step 3'!C31:Z31)</f>
        <v>93787</v>
      </c>
      <c r="D31" s="43">
        <f>SUM('Step 3'!D31:AA31)</f>
        <v>93309</v>
      </c>
      <c r="E31" s="43">
        <f>SUM('Step 3'!E31:AB31)</f>
        <v>93099</v>
      </c>
      <c r="F31" s="43">
        <f>SUM('Step 3'!F31:AC31)</f>
        <v>93229</v>
      </c>
      <c r="G31" s="43">
        <f>SUM('Step 3'!G31:AD31)</f>
        <v>92842</v>
      </c>
      <c r="H31" s="43">
        <f>SUM('Step 3'!H31:AE31)</f>
        <v>93115</v>
      </c>
      <c r="I31" s="43">
        <f>SUM('Step 3'!I31:AF31)</f>
        <v>93419</v>
      </c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40"/>
      <c r="AD31" s="40"/>
      <c r="AE31" s="40"/>
      <c r="AF31" s="40"/>
      <c r="AG31" s="40"/>
      <c r="AH31" s="40"/>
      <c r="AI31" s="40"/>
      <c r="AJ31" s="40"/>
      <c r="AK31" s="40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40"/>
      <c r="BN31" s="40"/>
      <c r="BO31" s="40"/>
      <c r="BP31" s="40"/>
      <c r="BQ31" s="40"/>
      <c r="BR31" s="40"/>
      <c r="BS31" s="40"/>
      <c r="BT31" s="40"/>
      <c r="BU31" s="40"/>
    </row>
    <row r="32" spans="1:73" x14ac:dyDescent="0.25">
      <c r="A32" s="44" t="s">
        <v>27</v>
      </c>
      <c r="B32" s="43">
        <f>SUM('Step 3'!B32:Y32)</f>
        <v>9225</v>
      </c>
      <c r="C32" s="43">
        <f>SUM('Step 3'!C32:Z32)</f>
        <v>9157</v>
      </c>
      <c r="D32" s="43">
        <f>SUM('Step 3'!D32:AA32)</f>
        <v>9072</v>
      </c>
      <c r="E32" s="43">
        <f>SUM('Step 3'!E32:AB32)</f>
        <v>9012</v>
      </c>
      <c r="F32" s="43">
        <f>SUM('Step 3'!F32:AC32)</f>
        <v>8994</v>
      </c>
      <c r="G32" s="43">
        <f>SUM('Step 3'!G32:AD32)</f>
        <v>8917</v>
      </c>
      <c r="H32" s="43">
        <f>SUM('Step 3'!H32:AE32)</f>
        <v>8905</v>
      </c>
      <c r="I32" s="43">
        <f>SUM('Step 3'!I32:AF32)</f>
        <v>8904</v>
      </c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40"/>
      <c r="AD32" s="40"/>
      <c r="AE32" s="40"/>
      <c r="AF32" s="40"/>
      <c r="AG32" s="40"/>
      <c r="AH32" s="40"/>
      <c r="AI32" s="40"/>
      <c r="AJ32" s="40"/>
      <c r="AK32" s="40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40"/>
      <c r="BN32" s="40"/>
      <c r="BO32" s="40"/>
      <c r="BP32" s="40"/>
      <c r="BQ32" s="40"/>
      <c r="BR32" s="40"/>
      <c r="BS32" s="40"/>
      <c r="BT32" s="40"/>
      <c r="BU32" s="40"/>
    </row>
    <row r="33" spans="1:73" x14ac:dyDescent="0.25">
      <c r="A33" s="44" t="s">
        <v>77</v>
      </c>
      <c r="B33" s="43">
        <f>SUM('Step 3'!B33:Y33)</f>
        <v>483792</v>
      </c>
      <c r="C33" s="43">
        <f>SUM('Step 3'!C33:Z33)</f>
        <v>484276</v>
      </c>
      <c r="D33" s="43">
        <f>SUM('Step 3'!D33:AA33)</f>
        <v>482709</v>
      </c>
      <c r="E33" s="43">
        <f>SUM('Step 3'!E33:AB33)</f>
        <v>480769</v>
      </c>
      <c r="F33" s="43">
        <f>SUM('Step 3'!F33:AC33)</f>
        <v>480716</v>
      </c>
      <c r="G33" s="43">
        <f>SUM('Step 3'!G33:AD33)</f>
        <v>480863</v>
      </c>
      <c r="H33" s="43">
        <f>SUM('Step 3'!H33:AE33)</f>
        <v>477740</v>
      </c>
      <c r="I33" s="43">
        <f>SUM('Step 3'!I33:AF33)</f>
        <v>475035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40"/>
      <c r="AD33" s="40"/>
      <c r="AE33" s="40"/>
      <c r="AF33" s="40"/>
      <c r="AG33" s="40"/>
      <c r="AH33" s="40"/>
      <c r="AI33" s="40"/>
      <c r="AJ33" s="40"/>
      <c r="AK33" s="40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40"/>
      <c r="BN33" s="40"/>
      <c r="BO33" s="40"/>
      <c r="BP33" s="40"/>
      <c r="BQ33" s="40"/>
      <c r="BR33" s="40"/>
      <c r="BS33" s="40"/>
      <c r="BT33" s="40"/>
      <c r="BU33" s="40"/>
    </row>
    <row r="34" spans="1:73" x14ac:dyDescent="0.25">
      <c r="A34" s="44" t="s">
        <v>28</v>
      </c>
      <c r="B34" s="43">
        <f>SUM('Step 3'!B34:Y34)</f>
        <v>362519</v>
      </c>
      <c r="C34" s="43">
        <f>SUM('Step 3'!C34:Z34)</f>
        <v>361515</v>
      </c>
      <c r="D34" s="43">
        <f>SUM('Step 3'!D34:AA34)</f>
        <v>359634</v>
      </c>
      <c r="E34" s="43">
        <f>SUM('Step 3'!E34:AB34)</f>
        <v>358055</v>
      </c>
      <c r="F34" s="43">
        <f>SUM('Step 3'!F34:AC34)</f>
        <v>358298</v>
      </c>
      <c r="G34" s="43">
        <f>SUM('Step 3'!G34:AD34)</f>
        <v>357135</v>
      </c>
      <c r="H34" s="43">
        <f>SUM('Step 3'!H34:AE34)</f>
        <v>358294</v>
      </c>
      <c r="I34" s="43">
        <f>SUM('Step 3'!I34:AF34)</f>
        <v>359185</v>
      </c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40"/>
      <c r="AD34" s="40"/>
      <c r="AE34" s="40"/>
      <c r="AF34" s="40"/>
      <c r="AG34" s="40"/>
      <c r="AH34" s="40"/>
      <c r="AI34" s="40"/>
      <c r="AJ34" s="40"/>
      <c r="AK34" s="40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40"/>
      <c r="BN34" s="40"/>
      <c r="BO34" s="40"/>
      <c r="BP34" s="40"/>
      <c r="BQ34" s="40"/>
      <c r="BR34" s="40"/>
      <c r="BS34" s="40"/>
      <c r="BT34" s="40"/>
      <c r="BU34" s="40"/>
    </row>
    <row r="35" spans="1:73" x14ac:dyDescent="0.25">
      <c r="A35" s="44" t="s">
        <v>29</v>
      </c>
      <c r="B35" s="43">
        <f>SUM('Step 3'!B35:Y35)</f>
        <v>37786</v>
      </c>
      <c r="C35" s="43">
        <f>SUM('Step 3'!C35:Z35)</f>
        <v>37668</v>
      </c>
      <c r="D35" s="43">
        <f>SUM('Step 3'!D35:AA35)</f>
        <v>37566</v>
      </c>
      <c r="E35" s="43">
        <f>SUM('Step 3'!E35:AB35)</f>
        <v>37529</v>
      </c>
      <c r="F35" s="43">
        <f>SUM('Step 3'!F35:AC35)</f>
        <v>37551</v>
      </c>
      <c r="G35" s="43">
        <f>SUM('Step 3'!G35:AD35)</f>
        <v>37409</v>
      </c>
      <c r="H35" s="43">
        <f>SUM('Step 3'!H35:AE35)</f>
        <v>37459</v>
      </c>
      <c r="I35" s="43">
        <f>SUM('Step 3'!I35:AF35)</f>
        <v>37492</v>
      </c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40"/>
      <c r="AD35" s="40"/>
      <c r="AE35" s="40"/>
      <c r="AF35" s="40"/>
      <c r="AG35" s="40"/>
      <c r="AH35" s="40"/>
      <c r="AI35" s="40"/>
      <c r="AJ35" s="40"/>
      <c r="AK35" s="40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40"/>
      <c r="BN35" s="40"/>
      <c r="BO35" s="40"/>
      <c r="BP35" s="40"/>
      <c r="BQ35" s="40"/>
      <c r="BR35" s="40"/>
      <c r="BS35" s="40"/>
      <c r="BT35" s="40"/>
      <c r="BU35" s="40"/>
    </row>
    <row r="36" spans="1:73" x14ac:dyDescent="0.25">
      <c r="A36" s="44" t="s">
        <v>30</v>
      </c>
      <c r="B36" s="43">
        <f>SUM('Step 3'!B36:Y36)</f>
        <v>184386</v>
      </c>
      <c r="C36" s="43">
        <f>SUM('Step 3'!C36:Z36)</f>
        <v>183650</v>
      </c>
      <c r="D36" s="43">
        <f>SUM('Step 3'!D36:AA36)</f>
        <v>182591</v>
      </c>
      <c r="E36" s="43">
        <f>SUM('Step 3'!E36:AB36)</f>
        <v>182007</v>
      </c>
      <c r="F36" s="43">
        <f>SUM('Step 3'!F36:AC36)</f>
        <v>182323</v>
      </c>
      <c r="G36" s="43">
        <f>SUM('Step 3'!G36:AD36)</f>
        <v>181754</v>
      </c>
      <c r="H36" s="43">
        <f>SUM('Step 3'!H36:AE36)</f>
        <v>182297</v>
      </c>
      <c r="I36" s="43">
        <f>SUM('Step 3'!I36:AF36)</f>
        <v>182823</v>
      </c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40"/>
      <c r="AD36" s="40"/>
      <c r="AE36" s="40"/>
      <c r="AF36" s="40"/>
      <c r="AG36" s="40"/>
      <c r="AH36" s="40"/>
      <c r="AI36" s="40"/>
      <c r="AJ36" s="40"/>
      <c r="AK36" s="40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40"/>
      <c r="BN36" s="40"/>
      <c r="BO36" s="40"/>
      <c r="BP36" s="40"/>
      <c r="BQ36" s="40"/>
      <c r="BR36" s="40"/>
      <c r="BS36" s="40"/>
      <c r="BT36" s="40"/>
      <c r="BU36" s="40"/>
    </row>
    <row r="37" spans="1:73" x14ac:dyDescent="0.25">
      <c r="A37" s="44" t="s">
        <v>31</v>
      </c>
      <c r="B37" s="43">
        <f>SUM('Step 3'!B37:Y37)</f>
        <v>2850</v>
      </c>
      <c r="C37" s="43">
        <f>SUM('Step 3'!C37:Z37)</f>
        <v>2845</v>
      </c>
      <c r="D37" s="43">
        <f>SUM('Step 3'!D37:AA37)</f>
        <v>2826</v>
      </c>
      <c r="E37" s="43">
        <f>SUM('Step 3'!E37:AB37)</f>
        <v>2802</v>
      </c>
      <c r="F37" s="43">
        <f>SUM('Step 3'!F37:AC37)</f>
        <v>2795</v>
      </c>
      <c r="G37" s="43">
        <f>SUM('Step 3'!G37:AD37)</f>
        <v>2789</v>
      </c>
      <c r="H37" s="43">
        <f>SUM('Step 3'!H37:AE37)</f>
        <v>2805</v>
      </c>
      <c r="I37" s="43">
        <f>SUM('Step 3'!I37:AF37)</f>
        <v>2812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40"/>
      <c r="AD37" s="40"/>
      <c r="AE37" s="40"/>
      <c r="AF37" s="40"/>
      <c r="AG37" s="40"/>
      <c r="AH37" s="40"/>
      <c r="AI37" s="40"/>
      <c r="AJ37" s="40"/>
      <c r="AK37" s="40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40"/>
      <c r="BN37" s="40"/>
      <c r="BO37" s="40"/>
      <c r="BP37" s="40"/>
      <c r="BQ37" s="40"/>
      <c r="BR37" s="40"/>
      <c r="BS37" s="40"/>
      <c r="BT37" s="40"/>
      <c r="BU37" s="40"/>
    </row>
    <row r="38" spans="1:73" x14ac:dyDescent="0.25">
      <c r="A38" s="44" t="s">
        <v>32</v>
      </c>
      <c r="B38" s="43">
        <f>SUM('Step 3'!B38:Y38)</f>
        <v>40459</v>
      </c>
      <c r="C38" s="43">
        <f>SUM('Step 3'!C38:Z38)</f>
        <v>40370</v>
      </c>
      <c r="D38" s="43">
        <f>SUM('Step 3'!D38:AA38)</f>
        <v>40069</v>
      </c>
      <c r="E38" s="43">
        <f>SUM('Step 3'!E38:AB38)</f>
        <v>39833</v>
      </c>
      <c r="F38" s="43">
        <f>SUM('Step 3'!F38:AC38)</f>
        <v>39822</v>
      </c>
      <c r="G38" s="43">
        <f>SUM('Step 3'!G38:AD38)</f>
        <v>39599</v>
      </c>
      <c r="H38" s="43">
        <f>SUM('Step 3'!H38:AE38)</f>
        <v>39636</v>
      </c>
      <c r="I38" s="43">
        <f>SUM('Step 3'!I38:AF38)</f>
        <v>39675</v>
      </c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40"/>
      <c r="AD38" s="40"/>
      <c r="AE38" s="40"/>
      <c r="AF38" s="40"/>
      <c r="AG38" s="40"/>
      <c r="AH38" s="40"/>
      <c r="AI38" s="40"/>
      <c r="AJ38" s="40"/>
      <c r="AK38" s="40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40"/>
      <c r="BN38" s="40"/>
      <c r="BO38" s="40"/>
      <c r="BP38" s="40"/>
      <c r="BQ38" s="40"/>
      <c r="BR38" s="40"/>
      <c r="BS38" s="40"/>
      <c r="BT38" s="40"/>
      <c r="BU38" s="40"/>
    </row>
    <row r="39" spans="1:73" x14ac:dyDescent="0.25">
      <c r="A39" s="44" t="s">
        <v>33</v>
      </c>
      <c r="B39" s="43">
        <f>SUM('Step 3'!B39:Y39)</f>
        <v>152513</v>
      </c>
      <c r="C39" s="43">
        <f>SUM('Step 3'!C39:Z39)</f>
        <v>152130</v>
      </c>
      <c r="D39" s="43">
        <f>SUM('Step 3'!D39:AA39)</f>
        <v>151314</v>
      </c>
      <c r="E39" s="43">
        <f>SUM('Step 3'!E39:AB39)</f>
        <v>150919</v>
      </c>
      <c r="F39" s="43">
        <f>SUM('Step 3'!F39:AC39)</f>
        <v>151147</v>
      </c>
      <c r="G39" s="43">
        <f>SUM('Step 3'!G39:AD39)</f>
        <v>150504</v>
      </c>
      <c r="H39" s="43">
        <f>SUM('Step 3'!H39:AE39)</f>
        <v>151052</v>
      </c>
      <c r="I39" s="43">
        <f>SUM('Step 3'!I39:AF39)</f>
        <v>151561</v>
      </c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40"/>
      <c r="AD39" s="40"/>
      <c r="AE39" s="40"/>
      <c r="AF39" s="40"/>
      <c r="AG39" s="40"/>
      <c r="AH39" s="40"/>
      <c r="AI39" s="40"/>
      <c r="AJ39" s="40"/>
      <c r="AK39" s="40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40"/>
      <c r="BN39" s="40"/>
      <c r="BO39" s="40"/>
      <c r="BP39" s="40"/>
      <c r="BQ39" s="40"/>
      <c r="BR39" s="40"/>
      <c r="BS39" s="40"/>
      <c r="BT39" s="40"/>
      <c r="BU39" s="40"/>
    </row>
    <row r="40" spans="1:73" x14ac:dyDescent="0.25">
      <c r="A40" s="44" t="s">
        <v>34</v>
      </c>
      <c r="B40" s="43">
        <f>SUM('Step 3'!B40:Y40)</f>
        <v>26515</v>
      </c>
      <c r="C40" s="43">
        <f>SUM('Step 3'!C40:Z40)</f>
        <v>26527</v>
      </c>
      <c r="D40" s="43">
        <f>SUM('Step 3'!D40:AA40)</f>
        <v>26366</v>
      </c>
      <c r="E40" s="43">
        <f>SUM('Step 3'!E40:AB40)</f>
        <v>26210</v>
      </c>
      <c r="F40" s="43">
        <f>SUM('Step 3'!F40:AC40)</f>
        <v>26298</v>
      </c>
      <c r="G40" s="43">
        <f>SUM('Step 3'!G40:AD40)</f>
        <v>26251</v>
      </c>
      <c r="H40" s="43">
        <f>SUM('Step 3'!H40:AE40)</f>
        <v>26387</v>
      </c>
      <c r="I40" s="43">
        <f>SUM('Step 3'!I40:AF40)</f>
        <v>26532</v>
      </c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40"/>
      <c r="AD40" s="40"/>
      <c r="AE40" s="40"/>
      <c r="AF40" s="40"/>
      <c r="AG40" s="40"/>
      <c r="AH40" s="40"/>
      <c r="AI40" s="40"/>
      <c r="AJ40" s="40"/>
      <c r="AK40" s="40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40"/>
      <c r="BN40" s="40"/>
      <c r="BO40" s="40"/>
      <c r="BP40" s="40"/>
      <c r="BQ40" s="40"/>
      <c r="BR40" s="40"/>
      <c r="BS40" s="40"/>
      <c r="BT40" s="40"/>
      <c r="BU40" s="40"/>
    </row>
    <row r="41" spans="1:73" x14ac:dyDescent="0.25">
      <c r="A41" s="44" t="s">
        <v>35</v>
      </c>
      <c r="B41" s="43">
        <f>SUM('Step 3'!B41:Y41)</f>
        <v>240103</v>
      </c>
      <c r="C41" s="43">
        <f>SUM('Step 3'!C41:Z41)</f>
        <v>240166</v>
      </c>
      <c r="D41" s="43">
        <f>SUM('Step 3'!D41:AA41)</f>
        <v>239181</v>
      </c>
      <c r="E41" s="43">
        <f>SUM('Step 3'!E41:AB41)</f>
        <v>238773</v>
      </c>
      <c r="F41" s="43">
        <f>SUM('Step 3'!F41:AC41)</f>
        <v>238975</v>
      </c>
      <c r="G41" s="43">
        <f>SUM('Step 3'!G41:AD41)</f>
        <v>238041</v>
      </c>
      <c r="H41" s="43">
        <f>SUM('Step 3'!H41:AE41)</f>
        <v>238534</v>
      </c>
      <c r="I41" s="43">
        <f>SUM('Step 3'!I41:AF41)</f>
        <v>239406</v>
      </c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40"/>
      <c r="AD41" s="40"/>
      <c r="AE41" s="40"/>
      <c r="AF41" s="40"/>
      <c r="AG41" s="40"/>
      <c r="AH41" s="40"/>
      <c r="AI41" s="40"/>
      <c r="AJ41" s="40"/>
      <c r="AK41" s="40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40"/>
      <c r="BN41" s="40"/>
      <c r="BO41" s="40"/>
      <c r="BP41" s="40"/>
      <c r="BQ41" s="40"/>
      <c r="BR41" s="40"/>
      <c r="BS41" s="40"/>
      <c r="BT41" s="40"/>
      <c r="BU41" s="40"/>
    </row>
  </sheetData>
  <autoFilter ref="A2:BU41"/>
  <hyperlinks>
    <hyperlink ref="A2" r:id="rId1" display="http://download.bls.gov/pub/time.series/la/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="80" zoomScaleNormal="80" workbookViewId="0">
      <selection activeCell="D13" sqref="D13"/>
    </sheetView>
  </sheetViews>
  <sheetFormatPr defaultColWidth="9.140625" defaultRowHeight="15" x14ac:dyDescent="0.25"/>
  <cols>
    <col min="1" max="1" width="83" style="44" customWidth="1"/>
    <col min="2" max="7" width="16.140625" style="78" customWidth="1"/>
    <col min="8" max="8" width="13" style="78" customWidth="1"/>
    <col min="9" max="9" width="11.85546875" style="78" customWidth="1"/>
    <col min="10" max="10" width="12" style="78" customWidth="1"/>
    <col min="11" max="11" width="11.7109375" style="78" customWidth="1"/>
    <col min="12" max="16384" width="9.140625" style="78"/>
  </cols>
  <sheetData>
    <row r="1" spans="1:11" x14ac:dyDescent="0.25">
      <c r="A1" s="52" t="s">
        <v>319</v>
      </c>
    </row>
    <row r="2" spans="1:11" x14ac:dyDescent="0.25">
      <c r="A2" s="52" t="s">
        <v>325</v>
      </c>
    </row>
    <row r="3" spans="1:11" x14ac:dyDescent="0.25">
      <c r="B3" s="48" t="s">
        <v>314</v>
      </c>
      <c r="C3" s="48" t="s">
        <v>83</v>
      </c>
      <c r="D3" s="48" t="s">
        <v>82</v>
      </c>
    </row>
    <row r="4" spans="1:11" x14ac:dyDescent="0.25">
      <c r="A4" s="44" t="s">
        <v>75</v>
      </c>
      <c r="B4" s="43">
        <f t="shared" ref="B4:B5" si="0">D4-C4</f>
        <v>27047774</v>
      </c>
      <c r="C4" s="43">
        <f>VLOOKUP(A4,'Step 4'!$A$3:$I$41,9,FALSE)</f>
        <v>1275342</v>
      </c>
      <c r="D4" s="43">
        <f>VLOOKUP(A4, 'Step 2'!$A$3:$I$41,9,FALSE)</f>
        <v>28323116</v>
      </c>
    </row>
    <row r="5" spans="1:11" x14ac:dyDescent="0.25">
      <c r="A5" s="44" t="s">
        <v>76</v>
      </c>
      <c r="B5" s="43">
        <f t="shared" si="0"/>
        <v>8867111</v>
      </c>
      <c r="C5" s="43">
        <f>VLOOKUP(A5,'Step 4'!$A$3:$I$41,9,FALSE)</f>
        <v>610605</v>
      </c>
      <c r="D5" s="43">
        <f>VLOOKUP(A5, 'Step 2'!$A$3:$I$41,9,FALSE)</f>
        <v>9477716</v>
      </c>
    </row>
    <row r="6" spans="1:11" x14ac:dyDescent="0.25">
      <c r="B6" s="43"/>
      <c r="C6" s="43"/>
      <c r="D6" s="43"/>
    </row>
    <row r="7" spans="1:11" ht="35.25" customHeight="1" x14ac:dyDescent="0.25">
      <c r="A7" s="53" t="s">
        <v>320</v>
      </c>
      <c r="B7" s="1">
        <f>'National '!M19</f>
        <v>6.3</v>
      </c>
    </row>
    <row r="9" spans="1:11" x14ac:dyDescent="0.25">
      <c r="B9" s="37"/>
      <c r="C9" s="37"/>
      <c r="D9" s="37"/>
    </row>
    <row r="10" spans="1:11" x14ac:dyDescent="0.25">
      <c r="A10" s="6"/>
      <c r="B10" s="99" t="s">
        <v>321</v>
      </c>
      <c r="C10" s="100"/>
      <c r="D10" s="101"/>
      <c r="E10" s="102" t="str">
        <f>A2</f>
        <v>August 2014- July 2016</v>
      </c>
      <c r="F10" s="103"/>
      <c r="G10" s="104"/>
      <c r="H10" s="105" t="s">
        <v>326</v>
      </c>
      <c r="I10" s="105"/>
      <c r="J10" s="105"/>
      <c r="K10" s="105"/>
    </row>
    <row r="11" spans="1:11" ht="30" x14ac:dyDescent="0.25">
      <c r="A11" s="5"/>
      <c r="B11" s="49" t="s">
        <v>314</v>
      </c>
      <c r="C11" s="49" t="s">
        <v>83</v>
      </c>
      <c r="D11" s="49" t="s">
        <v>322</v>
      </c>
      <c r="E11" s="49" t="s">
        <v>314</v>
      </c>
      <c r="F11" s="49" t="s">
        <v>83</v>
      </c>
      <c r="G11" s="49" t="s">
        <v>322</v>
      </c>
      <c r="H11" s="50" t="s">
        <v>314</v>
      </c>
      <c r="I11" s="50" t="s">
        <v>83</v>
      </c>
      <c r="J11" s="50" t="s">
        <v>82</v>
      </c>
      <c r="K11" s="51" t="s">
        <v>101</v>
      </c>
    </row>
    <row r="12" spans="1:11" s="2" customFormat="1" x14ac:dyDescent="0.25">
      <c r="A12" s="74" t="s">
        <v>249</v>
      </c>
      <c r="B12" s="75">
        <f>VLOOKUP(A12, 'Census shares'!$A$5:$G$8,3,FALSE)</f>
        <v>1.3190000000000001E-3</v>
      </c>
      <c r="C12" s="75">
        <f>VLOOKUP(A12, 'Census shares'!$A$5:$G$8,5,FALSE)</f>
        <v>2.7880000000000001E-3</v>
      </c>
      <c r="D12" s="75">
        <f>VLOOKUP(A12, 'Census shares'!$A$5:$G$8,7,FALSE)</f>
        <v>1.4250000000000001E-3</v>
      </c>
      <c r="E12" s="76">
        <f>VLOOKUP(LEFT(A12,SEARCH("(",A12,1)-2)&amp;", WA", $A$4:$D$5,2,FALSE)</f>
        <v>27047774</v>
      </c>
      <c r="F12" s="76">
        <f>VLOOKUP(LEFT(A12,SEARCH("(",A12,1)-2)&amp;", WA", $A$4:$D$5,3,FALSE)</f>
        <v>1275342</v>
      </c>
      <c r="G12" s="76">
        <f>VLOOKUP(LEFT(A12,SEARCH("(",A12,1)-2)&amp;", WA", $A$4:$D$5,4,FALSE)</f>
        <v>28323116</v>
      </c>
      <c r="H12" s="76">
        <f t="shared" ref="H12:I13" si="1">B12*E12</f>
        <v>35676.013906</v>
      </c>
      <c r="I12" s="76">
        <f t="shared" si="1"/>
        <v>3555.6534960000004</v>
      </c>
      <c r="J12" s="76">
        <f>H12+I12</f>
        <v>39231.667401999999</v>
      </c>
      <c r="K12" s="77">
        <f t="shared" ref="K12:K14" si="2">ROUND((TRUNC((I12/J12),4)*100),1)</f>
        <v>9.1</v>
      </c>
    </row>
    <row r="13" spans="1:11" s="2" customFormat="1" x14ac:dyDescent="0.25">
      <c r="A13" s="74" t="s">
        <v>251</v>
      </c>
      <c r="B13" s="75">
        <f>VLOOKUP(A13, 'Census shares'!$A$5:$G$8,3,FALSE)</f>
        <v>5.0000000000000004E-6</v>
      </c>
      <c r="C13" s="75">
        <f>VLOOKUP(A13, 'Census shares'!$A$5:$G$8,5,FALSE)</f>
        <v>0</v>
      </c>
      <c r="D13" s="75">
        <f>VLOOKUP(A13, 'Census shares'!$A$5:$G$8,7,FALSE)</f>
        <v>5.0000000000000004E-6</v>
      </c>
      <c r="E13" s="76">
        <f>VLOOKUP(LEFT(A13,SEARCH("(",A13,1)-2)&amp;", WA", $A$4:$D$5,2,FALSE)</f>
        <v>8867111</v>
      </c>
      <c r="F13" s="76">
        <f>VLOOKUP(LEFT(A13,SEARCH("(",A13,1)-2)&amp;", WA", $A$4:$D$5,3,FALSE)</f>
        <v>610605</v>
      </c>
      <c r="G13" s="76">
        <f>VLOOKUP(LEFT(A13,SEARCH("(",A13,1)-2)&amp;", WA", $A$4:$D$5,4,FALSE)</f>
        <v>9477716</v>
      </c>
      <c r="H13" s="76">
        <f t="shared" si="1"/>
        <v>44.335555000000006</v>
      </c>
      <c r="I13" s="76">
        <f t="shared" si="1"/>
        <v>0</v>
      </c>
      <c r="J13" s="76">
        <f>H13+I13</f>
        <v>44.335555000000006</v>
      </c>
      <c r="K13" s="77">
        <f t="shared" si="2"/>
        <v>0</v>
      </c>
    </row>
    <row r="14" spans="1:11" s="1" customFormat="1" x14ac:dyDescent="0.25">
      <c r="A14" s="52" t="s">
        <v>323</v>
      </c>
      <c r="H14" s="88">
        <f>SUM(H12:H13)</f>
        <v>35720.349460999998</v>
      </c>
      <c r="I14" s="88">
        <f>SUM(I12:I13)</f>
        <v>3555.6534960000004</v>
      </c>
      <c r="J14" s="88">
        <f>SUM(J12:J13)</f>
        <v>39276.002956999997</v>
      </c>
      <c r="K14" s="89">
        <f t="shared" si="2"/>
        <v>9.1</v>
      </c>
    </row>
  </sheetData>
  <autoFilter ref="A11:K14"/>
  <mergeCells count="3">
    <mergeCell ref="B10:D10"/>
    <mergeCell ref="E10:G10"/>
    <mergeCell ref="H10:K10"/>
  </mergeCells>
  <conditionalFormatting sqref="K12:K14">
    <cfRule type="cellIs" dxfId="2" priority="1" operator="greaterThanOrEqual">
      <formula>$B$7</formula>
    </cfRule>
  </conditionalFormatting>
  <conditionalFormatting sqref="A14">
    <cfRule type="duplicateValues" dxfId="1" priority="38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="90" zoomScaleNormal="90" workbookViewId="0"/>
  </sheetViews>
  <sheetFormatPr defaultRowHeight="15" x14ac:dyDescent="0.25"/>
  <cols>
    <col min="1" max="1" width="102.85546875" style="44" customWidth="1"/>
    <col min="2" max="7" width="18.28515625" customWidth="1"/>
  </cols>
  <sheetData>
    <row r="1" spans="1:7" s="2" customFormat="1" x14ac:dyDescent="0.25">
      <c r="A1" s="6" t="s">
        <v>312</v>
      </c>
      <c r="D1" s="46"/>
      <c r="E1" s="46"/>
      <c r="F1" s="46"/>
    </row>
    <row r="2" spans="1:7" s="2" customFormat="1" x14ac:dyDescent="0.25">
      <c r="A2" s="6" t="s">
        <v>313</v>
      </c>
      <c r="B2" s="47"/>
      <c r="C2" s="47"/>
      <c r="D2" s="47"/>
      <c r="E2" s="47"/>
      <c r="F2" s="47"/>
    </row>
    <row r="3" spans="1:7" s="2" customFormat="1" x14ac:dyDescent="0.25">
      <c r="A3" s="7"/>
      <c r="B3" s="106" t="s">
        <v>314</v>
      </c>
      <c r="C3" s="107"/>
      <c r="D3" s="106" t="s">
        <v>83</v>
      </c>
      <c r="E3" s="107"/>
      <c r="F3" s="106" t="s">
        <v>315</v>
      </c>
      <c r="G3" s="107"/>
    </row>
    <row r="4" spans="1:7" s="2" customFormat="1" x14ac:dyDescent="0.25">
      <c r="A4" s="7"/>
      <c r="B4" s="73" t="s">
        <v>316</v>
      </c>
      <c r="C4" s="73" t="s">
        <v>317</v>
      </c>
      <c r="D4" s="73" t="s">
        <v>316</v>
      </c>
      <c r="E4" s="73" t="s">
        <v>317</v>
      </c>
      <c r="F4" s="73" t="s">
        <v>318</v>
      </c>
      <c r="G4" s="73" t="s">
        <v>317</v>
      </c>
    </row>
    <row r="5" spans="1:7" s="44" customFormat="1" x14ac:dyDescent="0.25">
      <c r="A5" s="44" t="s">
        <v>249</v>
      </c>
      <c r="B5" s="44">
        <f>VLOOKUP(A5, 'Reservation data'!$C$7:$Q$87,8,FALSE)</f>
        <v>1386</v>
      </c>
      <c r="C5" s="90">
        <f>TRUNC(B5/B6,6)</f>
        <v>1.3190000000000001E-3</v>
      </c>
      <c r="D5" s="44">
        <f>VLOOKUP(A5, 'Reservation data'!$C$7:$Q$87,10,FALSE)</f>
        <v>228</v>
      </c>
      <c r="E5" s="90">
        <f>TRUNC(D5/D6,6)</f>
        <v>2.7880000000000001E-3</v>
      </c>
      <c r="F5" s="44">
        <f>VLOOKUP(A5, 'Reservation data'!$C$7:$Q$87,6,FALSE)</f>
        <v>1614</v>
      </c>
      <c r="G5" s="90">
        <f>TRUNC(F5/F6,6)</f>
        <v>1.4250000000000001E-3</v>
      </c>
    </row>
    <row r="6" spans="1:7" s="44" customFormat="1" x14ac:dyDescent="0.25">
      <c r="A6" s="44" t="s">
        <v>179</v>
      </c>
      <c r="B6" s="44">
        <f>VLOOKUP(A6, 'Reservation data'!$C$7:$Q$87,8,FALSE)</f>
        <v>1050186</v>
      </c>
      <c r="D6" s="44">
        <f>VLOOKUP(A6, 'Reservation data'!$C$7:$Q$87,10,FALSE)</f>
        <v>81761</v>
      </c>
      <c r="F6" s="44">
        <f>VLOOKUP(A6, 'Reservation data'!$C$7:$Q$87,6,FALSE)</f>
        <v>1131947</v>
      </c>
    </row>
    <row r="7" spans="1:7" s="44" customFormat="1" x14ac:dyDescent="0.25">
      <c r="A7" s="44" t="s">
        <v>251</v>
      </c>
      <c r="B7" s="44">
        <f>VLOOKUP(A7, 'Reservation data'!$C$7:$Q$87,8,FALSE)</f>
        <v>2</v>
      </c>
      <c r="C7" s="90">
        <f>TRUNC(B7/B8,6)</f>
        <v>5.0000000000000004E-6</v>
      </c>
      <c r="D7" s="44">
        <f>VLOOKUP(A7, 'Reservation data'!$C$7:$Q$87,10,FALSE)</f>
        <v>0</v>
      </c>
      <c r="E7" s="90">
        <f>TRUNC(D7/D8,6)</f>
        <v>0</v>
      </c>
      <c r="F7" s="44">
        <f>VLOOKUP(A7, 'Reservation data'!$C$7:$Q$87,6,FALSE)</f>
        <v>2</v>
      </c>
      <c r="G7" s="90">
        <f>TRUNC(F7/F8,6)</f>
        <v>5.0000000000000004E-6</v>
      </c>
    </row>
    <row r="8" spans="1:7" s="44" customFormat="1" x14ac:dyDescent="0.25">
      <c r="A8" s="44" t="s">
        <v>199</v>
      </c>
      <c r="B8" s="44">
        <f>VLOOKUP(A8, 'Reservation data'!$C$7:$Q$87,8,FALSE)</f>
        <v>357268</v>
      </c>
      <c r="D8" s="44">
        <f>VLOOKUP(A8, 'Reservation data'!$C$7:$Q$87,10,FALSE)</f>
        <v>41178</v>
      </c>
      <c r="F8" s="44">
        <f>VLOOKUP(A8, 'Reservation data'!$C$7:$Q$87,6,FALSE)</f>
        <v>398446</v>
      </c>
    </row>
  </sheetData>
  <autoFilter ref="A4:H8"/>
  <mergeCells count="3">
    <mergeCell ref="B3:C3"/>
    <mergeCell ref="D3:E3"/>
    <mergeCell ref="F3:G3"/>
  </mergeCells>
  <conditionalFormatting sqref="I1:I1048576">
    <cfRule type="duplicateValues" dxfId="0" priority="8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zoomScale="90" zoomScaleNormal="90" workbookViewId="0"/>
  </sheetViews>
  <sheetFormatPr defaultColWidth="9.140625" defaultRowHeight="15" x14ac:dyDescent="0.25"/>
  <cols>
    <col min="1" max="1" width="31.85546875" style="38" customWidth="1"/>
    <col min="2" max="2" width="16" style="38" customWidth="1"/>
    <col min="3" max="3" width="23" style="38" customWidth="1"/>
    <col min="4" max="17" width="15.5703125" style="38" customWidth="1"/>
    <col min="18" max="16384" width="9.140625" style="38"/>
  </cols>
  <sheetData>
    <row r="1" spans="1:17" x14ac:dyDescent="0.25">
      <c r="A1" s="38" t="s">
        <v>308</v>
      </c>
    </row>
    <row r="2" spans="1:17" x14ac:dyDescent="0.25">
      <c r="A2" s="38" t="s">
        <v>309</v>
      </c>
    </row>
    <row r="3" spans="1:17" x14ac:dyDescent="0.25">
      <c r="A3" s="38" t="s">
        <v>310</v>
      </c>
    </row>
    <row r="4" spans="1:17" x14ac:dyDescent="0.25">
      <c r="A4" s="38" t="s">
        <v>311</v>
      </c>
    </row>
    <row r="5" spans="1:17" x14ac:dyDescent="0.25">
      <c r="A5" s="38" t="s">
        <v>112</v>
      </c>
      <c r="B5" s="38" t="s">
        <v>113</v>
      </c>
      <c r="C5" s="38" t="s">
        <v>114</v>
      </c>
      <c r="D5" s="38" t="s">
        <v>115</v>
      </c>
      <c r="E5" s="38" t="s">
        <v>116</v>
      </c>
      <c r="F5" s="38" t="s">
        <v>117</v>
      </c>
      <c r="G5" s="38" t="s">
        <v>118</v>
      </c>
      <c r="H5" s="38" t="s">
        <v>119</v>
      </c>
      <c r="I5" s="38" t="s">
        <v>120</v>
      </c>
      <c r="J5" s="38" t="s">
        <v>121</v>
      </c>
      <c r="K5" s="38" t="s">
        <v>122</v>
      </c>
      <c r="L5" s="38" t="s">
        <v>123</v>
      </c>
      <c r="M5" s="38" t="s">
        <v>124</v>
      </c>
      <c r="N5" s="38" t="s">
        <v>125</v>
      </c>
      <c r="O5" s="38" t="s">
        <v>126</v>
      </c>
      <c r="P5" s="38" t="s">
        <v>127</v>
      </c>
      <c r="Q5" s="38" t="s">
        <v>128</v>
      </c>
    </row>
    <row r="6" spans="1:17" s="86" customFormat="1" ht="75" x14ac:dyDescent="0.25">
      <c r="A6" s="86" t="s">
        <v>129</v>
      </c>
      <c r="B6" s="86" t="s">
        <v>130</v>
      </c>
      <c r="C6" s="86" t="s">
        <v>131</v>
      </c>
      <c r="D6" s="86" t="s">
        <v>132</v>
      </c>
      <c r="E6" s="86" t="s">
        <v>133</v>
      </c>
      <c r="F6" s="86" t="s">
        <v>134</v>
      </c>
      <c r="G6" s="86" t="s">
        <v>135</v>
      </c>
      <c r="H6" s="86" t="s">
        <v>136</v>
      </c>
      <c r="I6" s="86" t="s">
        <v>137</v>
      </c>
      <c r="J6" s="86" t="s">
        <v>138</v>
      </c>
      <c r="K6" s="86" t="s">
        <v>139</v>
      </c>
      <c r="L6" s="86" t="s">
        <v>140</v>
      </c>
      <c r="M6" s="86" t="s">
        <v>141</v>
      </c>
      <c r="N6" s="86" t="s">
        <v>142</v>
      </c>
      <c r="O6" s="86" t="s">
        <v>143</v>
      </c>
      <c r="P6" s="86" t="s">
        <v>144</v>
      </c>
      <c r="Q6" s="86" t="s">
        <v>145</v>
      </c>
    </row>
    <row r="7" spans="1:17" x14ac:dyDescent="0.25">
      <c r="A7" s="38" t="s">
        <v>146</v>
      </c>
      <c r="B7" s="38">
        <v>53001</v>
      </c>
      <c r="C7" s="38" t="s">
        <v>147</v>
      </c>
      <c r="D7" s="38">
        <v>13017</v>
      </c>
      <c r="E7" s="38">
        <v>88</v>
      </c>
      <c r="F7" s="38">
        <v>8746</v>
      </c>
      <c r="G7" s="38">
        <v>261</v>
      </c>
      <c r="H7" s="38">
        <v>8726</v>
      </c>
      <c r="I7" s="38">
        <v>263</v>
      </c>
      <c r="J7" s="38">
        <v>7649</v>
      </c>
      <c r="K7" s="38">
        <v>304</v>
      </c>
      <c r="L7" s="38">
        <v>1077</v>
      </c>
      <c r="M7" s="38">
        <v>238</v>
      </c>
      <c r="N7" s="38">
        <v>20</v>
      </c>
      <c r="O7" s="38">
        <v>23</v>
      </c>
      <c r="P7" s="38">
        <v>4271</v>
      </c>
      <c r="Q7" s="38">
        <v>268</v>
      </c>
    </row>
    <row r="8" spans="1:17" x14ac:dyDescent="0.25">
      <c r="A8" s="38" t="s">
        <v>148</v>
      </c>
      <c r="B8" s="38">
        <v>53003</v>
      </c>
      <c r="C8" s="38" t="s">
        <v>149</v>
      </c>
      <c r="D8" s="38">
        <v>17902</v>
      </c>
      <c r="E8" s="38">
        <v>87</v>
      </c>
      <c r="F8" s="38">
        <v>10015</v>
      </c>
      <c r="G8" s="38">
        <v>339</v>
      </c>
      <c r="H8" s="38">
        <v>10015</v>
      </c>
      <c r="I8" s="38">
        <v>339</v>
      </c>
      <c r="J8" s="38">
        <v>9162</v>
      </c>
      <c r="K8" s="38">
        <v>348</v>
      </c>
      <c r="L8" s="38">
        <v>853</v>
      </c>
      <c r="M8" s="38">
        <v>190</v>
      </c>
      <c r="N8" s="38">
        <v>0</v>
      </c>
      <c r="O8" s="38">
        <v>22</v>
      </c>
      <c r="P8" s="38">
        <v>7887</v>
      </c>
      <c r="Q8" s="38">
        <v>333</v>
      </c>
    </row>
    <row r="9" spans="1:17" x14ac:dyDescent="0.25">
      <c r="A9" s="38" t="s">
        <v>150</v>
      </c>
      <c r="B9" s="38">
        <v>53005</v>
      </c>
      <c r="C9" s="38" t="s">
        <v>151</v>
      </c>
      <c r="D9" s="38">
        <v>138307</v>
      </c>
      <c r="E9" s="38">
        <v>285</v>
      </c>
      <c r="F9" s="38">
        <v>88356</v>
      </c>
      <c r="G9" s="38">
        <v>1122</v>
      </c>
      <c r="H9" s="38">
        <v>88279</v>
      </c>
      <c r="I9" s="38">
        <v>1124</v>
      </c>
      <c r="J9" s="38">
        <v>81934</v>
      </c>
      <c r="K9" s="38">
        <v>1166</v>
      </c>
      <c r="L9" s="38">
        <v>6345</v>
      </c>
      <c r="M9" s="38">
        <v>668</v>
      </c>
      <c r="N9" s="38">
        <v>77</v>
      </c>
      <c r="O9" s="38">
        <v>79</v>
      </c>
      <c r="P9" s="38">
        <v>49951</v>
      </c>
      <c r="Q9" s="38">
        <v>1187</v>
      </c>
    </row>
    <row r="10" spans="1:17" x14ac:dyDescent="0.25">
      <c r="A10" s="38" t="s">
        <v>152</v>
      </c>
      <c r="B10" s="38">
        <v>53007</v>
      </c>
      <c r="C10" s="38" t="s">
        <v>153</v>
      </c>
      <c r="D10" s="38">
        <v>57577</v>
      </c>
      <c r="E10" s="38">
        <v>205</v>
      </c>
      <c r="F10" s="38">
        <v>35741</v>
      </c>
      <c r="G10" s="38">
        <v>862</v>
      </c>
      <c r="H10" s="38">
        <v>35707</v>
      </c>
      <c r="I10" s="38">
        <v>865</v>
      </c>
      <c r="J10" s="38">
        <v>32428</v>
      </c>
      <c r="K10" s="38">
        <v>988</v>
      </c>
      <c r="L10" s="38">
        <v>3279</v>
      </c>
      <c r="M10" s="38">
        <v>491</v>
      </c>
      <c r="N10" s="38">
        <v>34</v>
      </c>
      <c r="O10" s="38">
        <v>34</v>
      </c>
      <c r="P10" s="38">
        <v>21836</v>
      </c>
      <c r="Q10" s="38">
        <v>856</v>
      </c>
    </row>
    <row r="11" spans="1:17" x14ac:dyDescent="0.25">
      <c r="A11" s="38" t="s">
        <v>154</v>
      </c>
      <c r="B11" s="38">
        <v>53009</v>
      </c>
      <c r="C11" s="38" t="s">
        <v>155</v>
      </c>
      <c r="D11" s="38">
        <v>60922</v>
      </c>
      <c r="E11" s="38">
        <v>150</v>
      </c>
      <c r="F11" s="38">
        <v>30845</v>
      </c>
      <c r="G11" s="38">
        <v>780</v>
      </c>
      <c r="H11" s="38">
        <v>30475</v>
      </c>
      <c r="I11" s="38">
        <v>791</v>
      </c>
      <c r="J11" s="38">
        <v>27230</v>
      </c>
      <c r="K11" s="38">
        <v>735</v>
      </c>
      <c r="L11" s="38">
        <v>3245</v>
      </c>
      <c r="M11" s="38">
        <v>359</v>
      </c>
      <c r="N11" s="38">
        <v>370</v>
      </c>
      <c r="O11" s="38">
        <v>148</v>
      </c>
      <c r="P11" s="38">
        <v>30077</v>
      </c>
      <c r="Q11" s="38">
        <v>783</v>
      </c>
    </row>
    <row r="12" spans="1:17" x14ac:dyDescent="0.25">
      <c r="A12" s="38" t="s">
        <v>156</v>
      </c>
      <c r="B12" s="38">
        <v>53011</v>
      </c>
      <c r="C12" s="38" t="s">
        <v>157</v>
      </c>
      <c r="D12" s="38">
        <v>338330</v>
      </c>
      <c r="E12" s="38">
        <v>462</v>
      </c>
      <c r="F12" s="38">
        <v>217352</v>
      </c>
      <c r="G12" s="38">
        <v>1676</v>
      </c>
      <c r="H12" s="38">
        <v>216967</v>
      </c>
      <c r="I12" s="38">
        <v>1702</v>
      </c>
      <c r="J12" s="38">
        <v>195031</v>
      </c>
      <c r="K12" s="38">
        <v>1805</v>
      </c>
      <c r="L12" s="38">
        <v>21936</v>
      </c>
      <c r="M12" s="38">
        <v>970</v>
      </c>
      <c r="N12" s="38">
        <v>385</v>
      </c>
      <c r="O12" s="38">
        <v>140</v>
      </c>
      <c r="P12" s="38">
        <v>120978</v>
      </c>
      <c r="Q12" s="38">
        <v>1745</v>
      </c>
    </row>
    <row r="13" spans="1:17" x14ac:dyDescent="0.25">
      <c r="A13" s="38" t="s">
        <v>158</v>
      </c>
      <c r="B13" s="38">
        <v>53013</v>
      </c>
      <c r="C13" s="38" t="s">
        <v>159</v>
      </c>
      <c r="D13" s="38">
        <v>3374</v>
      </c>
      <c r="E13" s="38">
        <v>27</v>
      </c>
      <c r="F13" s="38">
        <v>1726</v>
      </c>
      <c r="G13" s="38">
        <v>102</v>
      </c>
      <c r="H13" s="38">
        <v>1726</v>
      </c>
      <c r="I13" s="38">
        <v>102</v>
      </c>
      <c r="J13" s="38">
        <v>1601</v>
      </c>
      <c r="K13" s="38">
        <v>103</v>
      </c>
      <c r="L13" s="38">
        <v>125</v>
      </c>
      <c r="M13" s="38">
        <v>51</v>
      </c>
      <c r="N13" s="38">
        <v>0</v>
      </c>
      <c r="O13" s="38">
        <v>12</v>
      </c>
      <c r="P13" s="38">
        <v>1648</v>
      </c>
      <c r="Q13" s="38">
        <v>101</v>
      </c>
    </row>
    <row r="14" spans="1:17" x14ac:dyDescent="0.25">
      <c r="A14" s="38" t="s">
        <v>160</v>
      </c>
      <c r="B14" s="38">
        <v>53015</v>
      </c>
      <c r="C14" s="38" t="s">
        <v>161</v>
      </c>
      <c r="D14" s="38">
        <v>80913</v>
      </c>
      <c r="E14" s="38">
        <v>228</v>
      </c>
      <c r="F14" s="38">
        <v>45765</v>
      </c>
      <c r="G14" s="38">
        <v>856</v>
      </c>
      <c r="H14" s="38">
        <v>45662</v>
      </c>
      <c r="I14" s="38">
        <v>861</v>
      </c>
      <c r="J14" s="38">
        <v>39500</v>
      </c>
      <c r="K14" s="38">
        <v>861</v>
      </c>
      <c r="L14" s="38">
        <v>6162</v>
      </c>
      <c r="M14" s="38">
        <v>647</v>
      </c>
      <c r="N14" s="38">
        <v>103</v>
      </c>
      <c r="O14" s="38">
        <v>58</v>
      </c>
      <c r="P14" s="38">
        <v>35148</v>
      </c>
      <c r="Q14" s="38">
        <v>880</v>
      </c>
    </row>
    <row r="15" spans="1:17" x14ac:dyDescent="0.25">
      <c r="A15" s="38" t="s">
        <v>162</v>
      </c>
      <c r="B15" s="38">
        <v>53017</v>
      </c>
      <c r="C15" s="38" t="s">
        <v>163</v>
      </c>
      <c r="D15" s="38">
        <v>29900</v>
      </c>
      <c r="E15" s="38">
        <v>162</v>
      </c>
      <c r="F15" s="38">
        <v>19171</v>
      </c>
      <c r="G15" s="38">
        <v>420</v>
      </c>
      <c r="H15" s="38">
        <v>19171</v>
      </c>
      <c r="I15" s="38">
        <v>420</v>
      </c>
      <c r="J15" s="38">
        <v>17656</v>
      </c>
      <c r="K15" s="38">
        <v>485</v>
      </c>
      <c r="L15" s="38">
        <v>1515</v>
      </c>
      <c r="M15" s="38">
        <v>257</v>
      </c>
      <c r="N15" s="38">
        <v>0</v>
      </c>
      <c r="O15" s="38">
        <v>25</v>
      </c>
      <c r="P15" s="38">
        <v>10729</v>
      </c>
      <c r="Q15" s="38">
        <v>462</v>
      </c>
    </row>
    <row r="16" spans="1:17" x14ac:dyDescent="0.25">
      <c r="A16" s="38" t="s">
        <v>164</v>
      </c>
      <c r="B16" s="38">
        <v>53019</v>
      </c>
      <c r="C16" s="38" t="s">
        <v>165</v>
      </c>
      <c r="D16" s="38">
        <v>6448</v>
      </c>
      <c r="E16" s="38">
        <v>46</v>
      </c>
      <c r="F16" s="38">
        <v>2870</v>
      </c>
      <c r="G16" s="38">
        <v>215</v>
      </c>
      <c r="H16" s="38">
        <v>2870</v>
      </c>
      <c r="I16" s="38">
        <v>215</v>
      </c>
      <c r="J16" s="38">
        <v>2491</v>
      </c>
      <c r="K16" s="38">
        <v>222</v>
      </c>
      <c r="L16" s="38">
        <v>379</v>
      </c>
      <c r="M16" s="38">
        <v>99</v>
      </c>
      <c r="N16" s="38">
        <v>0</v>
      </c>
      <c r="O16" s="38">
        <v>17</v>
      </c>
      <c r="P16" s="38">
        <v>3578</v>
      </c>
      <c r="Q16" s="38">
        <v>219</v>
      </c>
    </row>
    <row r="17" spans="1:17" x14ac:dyDescent="0.25">
      <c r="A17" s="38" t="s">
        <v>166</v>
      </c>
      <c r="B17" s="38">
        <v>53021</v>
      </c>
      <c r="C17" s="38" t="s">
        <v>167</v>
      </c>
      <c r="D17" s="38">
        <v>58623</v>
      </c>
      <c r="E17" s="38">
        <v>226</v>
      </c>
      <c r="F17" s="38">
        <v>38397</v>
      </c>
      <c r="G17" s="38">
        <v>995</v>
      </c>
      <c r="H17" s="38">
        <v>38324</v>
      </c>
      <c r="I17" s="38">
        <v>1011</v>
      </c>
      <c r="J17" s="38">
        <v>35435</v>
      </c>
      <c r="K17" s="38">
        <v>1008</v>
      </c>
      <c r="L17" s="38">
        <v>2889</v>
      </c>
      <c r="M17" s="38">
        <v>476</v>
      </c>
      <c r="N17" s="38">
        <v>73</v>
      </c>
      <c r="O17" s="38">
        <v>57</v>
      </c>
      <c r="P17" s="38">
        <v>20226</v>
      </c>
      <c r="Q17" s="38">
        <v>1053</v>
      </c>
    </row>
    <row r="18" spans="1:17" x14ac:dyDescent="0.25">
      <c r="A18" s="38" t="s">
        <v>168</v>
      </c>
      <c r="B18" s="38">
        <v>53023</v>
      </c>
      <c r="C18" s="38" t="s">
        <v>169</v>
      </c>
      <c r="D18" s="38">
        <v>1827</v>
      </c>
      <c r="E18" s="38">
        <v>70</v>
      </c>
      <c r="F18" s="38">
        <v>1091</v>
      </c>
      <c r="G18" s="38">
        <v>96</v>
      </c>
      <c r="H18" s="38">
        <v>1091</v>
      </c>
      <c r="I18" s="38">
        <v>96</v>
      </c>
      <c r="J18" s="38">
        <v>985</v>
      </c>
      <c r="K18" s="38">
        <v>96</v>
      </c>
      <c r="L18" s="38">
        <v>106</v>
      </c>
      <c r="M18" s="38">
        <v>56</v>
      </c>
      <c r="N18" s="38">
        <v>0</v>
      </c>
      <c r="O18" s="38">
        <v>12</v>
      </c>
      <c r="P18" s="38">
        <v>736</v>
      </c>
      <c r="Q18" s="38">
        <v>113</v>
      </c>
    </row>
    <row r="19" spans="1:17" x14ac:dyDescent="0.25">
      <c r="A19" s="38" t="s">
        <v>170</v>
      </c>
      <c r="B19" s="38">
        <v>53025</v>
      </c>
      <c r="C19" s="38" t="s">
        <v>171</v>
      </c>
      <c r="D19" s="38">
        <v>66532</v>
      </c>
      <c r="E19" s="38">
        <v>227</v>
      </c>
      <c r="F19" s="38">
        <v>42451</v>
      </c>
      <c r="G19" s="38">
        <v>787</v>
      </c>
      <c r="H19" s="38">
        <v>42371</v>
      </c>
      <c r="I19" s="38">
        <v>791</v>
      </c>
      <c r="J19" s="38">
        <v>37523</v>
      </c>
      <c r="K19" s="38">
        <v>854</v>
      </c>
      <c r="L19" s="38">
        <v>4848</v>
      </c>
      <c r="M19" s="38">
        <v>562</v>
      </c>
      <c r="N19" s="38">
        <v>80</v>
      </c>
      <c r="O19" s="38">
        <v>85</v>
      </c>
      <c r="P19" s="38">
        <v>24081</v>
      </c>
      <c r="Q19" s="38">
        <v>805</v>
      </c>
    </row>
    <row r="20" spans="1:17" x14ac:dyDescent="0.25">
      <c r="A20" s="38" t="s">
        <v>172</v>
      </c>
      <c r="B20" s="38">
        <v>53027</v>
      </c>
      <c r="C20" s="38" t="s">
        <v>173</v>
      </c>
      <c r="D20" s="38">
        <v>58275</v>
      </c>
      <c r="E20" s="38">
        <v>191</v>
      </c>
      <c r="F20" s="38">
        <v>30760</v>
      </c>
      <c r="G20" s="38">
        <v>778</v>
      </c>
      <c r="H20" s="38">
        <v>30686</v>
      </c>
      <c r="I20" s="38">
        <v>780</v>
      </c>
      <c r="J20" s="38">
        <v>26084</v>
      </c>
      <c r="K20" s="38">
        <v>879</v>
      </c>
      <c r="L20" s="38">
        <v>4602</v>
      </c>
      <c r="M20" s="38">
        <v>528</v>
      </c>
      <c r="N20" s="38">
        <v>74</v>
      </c>
      <c r="O20" s="38">
        <v>65</v>
      </c>
      <c r="P20" s="38">
        <v>27515</v>
      </c>
      <c r="Q20" s="38">
        <v>799</v>
      </c>
    </row>
    <row r="21" spans="1:17" x14ac:dyDescent="0.25">
      <c r="A21" s="38" t="s">
        <v>174</v>
      </c>
      <c r="B21" s="38">
        <v>53029</v>
      </c>
      <c r="C21" s="38" t="s">
        <v>175</v>
      </c>
      <c r="D21" s="38">
        <v>64827</v>
      </c>
      <c r="E21" s="38">
        <v>150</v>
      </c>
      <c r="F21" s="38">
        <v>39494</v>
      </c>
      <c r="G21" s="38">
        <v>562</v>
      </c>
      <c r="H21" s="38">
        <v>35209</v>
      </c>
      <c r="I21" s="38">
        <v>712</v>
      </c>
      <c r="J21" s="38">
        <v>31781</v>
      </c>
      <c r="K21" s="38">
        <v>711</v>
      </c>
      <c r="L21" s="38">
        <v>3428</v>
      </c>
      <c r="M21" s="38">
        <v>386</v>
      </c>
      <c r="N21" s="38">
        <v>4285</v>
      </c>
      <c r="O21" s="38">
        <v>420</v>
      </c>
      <c r="P21" s="38">
        <v>25333</v>
      </c>
      <c r="Q21" s="38">
        <v>586</v>
      </c>
    </row>
    <row r="22" spans="1:17" x14ac:dyDescent="0.25">
      <c r="A22" s="38" t="s">
        <v>176</v>
      </c>
      <c r="B22" s="38">
        <v>53031</v>
      </c>
      <c r="C22" s="38" t="s">
        <v>177</v>
      </c>
      <c r="D22" s="38">
        <v>26271</v>
      </c>
      <c r="E22" s="38">
        <v>114</v>
      </c>
      <c r="F22" s="38">
        <v>12565</v>
      </c>
      <c r="G22" s="38">
        <v>494</v>
      </c>
      <c r="H22" s="38">
        <v>12558</v>
      </c>
      <c r="I22" s="38">
        <v>495</v>
      </c>
      <c r="J22" s="38">
        <v>11175</v>
      </c>
      <c r="K22" s="38">
        <v>472</v>
      </c>
      <c r="L22" s="38">
        <v>1383</v>
      </c>
      <c r="M22" s="38">
        <v>275</v>
      </c>
      <c r="N22" s="38">
        <v>7</v>
      </c>
      <c r="O22" s="38">
        <v>8</v>
      </c>
      <c r="P22" s="38">
        <v>13706</v>
      </c>
      <c r="Q22" s="38">
        <v>505</v>
      </c>
    </row>
    <row r="23" spans="1:17" x14ac:dyDescent="0.25">
      <c r="A23" s="38" t="s">
        <v>178</v>
      </c>
      <c r="B23" s="38">
        <v>53033</v>
      </c>
      <c r="C23" s="38" t="s">
        <v>179</v>
      </c>
      <c r="D23" s="38">
        <v>1630690</v>
      </c>
      <c r="E23" s="38">
        <v>768</v>
      </c>
      <c r="F23" s="38">
        <v>1134741</v>
      </c>
      <c r="G23" s="38">
        <v>3706</v>
      </c>
      <c r="H23" s="38">
        <v>1131947</v>
      </c>
      <c r="I23" s="38">
        <v>3729</v>
      </c>
      <c r="J23" s="38">
        <v>1050186</v>
      </c>
      <c r="K23" s="38">
        <v>4159</v>
      </c>
      <c r="L23" s="38">
        <v>81761</v>
      </c>
      <c r="M23" s="38">
        <v>2175</v>
      </c>
      <c r="N23" s="38">
        <v>2794</v>
      </c>
      <c r="O23" s="38">
        <v>422</v>
      </c>
      <c r="P23" s="38">
        <v>495949</v>
      </c>
      <c r="Q23" s="38">
        <v>3702</v>
      </c>
    </row>
    <row r="24" spans="1:17" x14ac:dyDescent="0.25">
      <c r="A24" s="38" t="s">
        <v>180</v>
      </c>
      <c r="B24" s="38">
        <v>53035</v>
      </c>
      <c r="C24" s="38" t="s">
        <v>181</v>
      </c>
      <c r="D24" s="38">
        <v>205636</v>
      </c>
      <c r="E24" s="38">
        <v>291</v>
      </c>
      <c r="F24" s="38">
        <v>129266</v>
      </c>
      <c r="G24" s="38">
        <v>1342</v>
      </c>
      <c r="H24" s="38">
        <v>117956</v>
      </c>
      <c r="I24" s="38">
        <v>1641</v>
      </c>
      <c r="J24" s="38">
        <v>107330</v>
      </c>
      <c r="K24" s="38">
        <v>1666</v>
      </c>
      <c r="L24" s="38">
        <v>10626</v>
      </c>
      <c r="M24" s="38">
        <v>772</v>
      </c>
      <c r="N24" s="38">
        <v>11310</v>
      </c>
      <c r="O24" s="38">
        <v>976</v>
      </c>
      <c r="P24" s="38">
        <v>76370</v>
      </c>
      <c r="Q24" s="38">
        <v>1394</v>
      </c>
    </row>
    <row r="25" spans="1:17" x14ac:dyDescent="0.25">
      <c r="A25" s="38" t="s">
        <v>182</v>
      </c>
      <c r="B25" s="38">
        <v>53037</v>
      </c>
      <c r="C25" s="38" t="s">
        <v>183</v>
      </c>
      <c r="D25" s="38">
        <v>34957</v>
      </c>
      <c r="E25" s="38">
        <v>96</v>
      </c>
      <c r="F25" s="38">
        <v>21331</v>
      </c>
      <c r="G25" s="38">
        <v>667</v>
      </c>
      <c r="H25" s="38">
        <v>21267</v>
      </c>
      <c r="I25" s="38">
        <v>661</v>
      </c>
      <c r="J25" s="38">
        <v>19282</v>
      </c>
      <c r="K25" s="38">
        <v>659</v>
      </c>
      <c r="L25" s="38">
        <v>1985</v>
      </c>
      <c r="M25" s="38">
        <v>307</v>
      </c>
      <c r="N25" s="38">
        <v>64</v>
      </c>
      <c r="O25" s="38">
        <v>70</v>
      </c>
      <c r="P25" s="38">
        <v>13626</v>
      </c>
      <c r="Q25" s="38">
        <v>673</v>
      </c>
    </row>
    <row r="26" spans="1:17" x14ac:dyDescent="0.25">
      <c r="A26" s="38" t="s">
        <v>184</v>
      </c>
      <c r="B26" s="38">
        <v>53039</v>
      </c>
      <c r="C26" s="38" t="s">
        <v>185</v>
      </c>
      <c r="D26" s="38">
        <v>16686</v>
      </c>
      <c r="E26" s="38">
        <v>114</v>
      </c>
      <c r="F26" s="38">
        <v>8598</v>
      </c>
      <c r="G26" s="38">
        <v>364</v>
      </c>
      <c r="H26" s="38">
        <v>8598</v>
      </c>
      <c r="I26" s="38">
        <v>364</v>
      </c>
      <c r="J26" s="38">
        <v>7931</v>
      </c>
      <c r="K26" s="38">
        <v>360</v>
      </c>
      <c r="L26" s="38">
        <v>667</v>
      </c>
      <c r="M26" s="38">
        <v>178</v>
      </c>
      <c r="N26" s="38">
        <v>0</v>
      </c>
      <c r="O26" s="38">
        <v>22</v>
      </c>
      <c r="P26" s="38">
        <v>8088</v>
      </c>
      <c r="Q26" s="38">
        <v>356</v>
      </c>
    </row>
    <row r="27" spans="1:17" x14ac:dyDescent="0.25">
      <c r="A27" s="38" t="s">
        <v>186</v>
      </c>
      <c r="B27" s="38">
        <v>53041</v>
      </c>
      <c r="C27" s="38" t="s">
        <v>187</v>
      </c>
      <c r="D27" s="38">
        <v>60397</v>
      </c>
      <c r="E27" s="38">
        <v>183</v>
      </c>
      <c r="F27" s="38">
        <v>33381</v>
      </c>
      <c r="G27" s="38">
        <v>641</v>
      </c>
      <c r="H27" s="38">
        <v>33341</v>
      </c>
      <c r="I27" s="38">
        <v>641</v>
      </c>
      <c r="J27" s="38">
        <v>28856</v>
      </c>
      <c r="K27" s="38">
        <v>713</v>
      </c>
      <c r="L27" s="38">
        <v>4485</v>
      </c>
      <c r="M27" s="38">
        <v>417</v>
      </c>
      <c r="N27" s="38">
        <v>40</v>
      </c>
      <c r="O27" s="38">
        <v>32</v>
      </c>
      <c r="P27" s="38">
        <v>27016</v>
      </c>
      <c r="Q27" s="38">
        <v>634</v>
      </c>
    </row>
    <row r="28" spans="1:17" x14ac:dyDescent="0.25">
      <c r="A28" s="38" t="s">
        <v>188</v>
      </c>
      <c r="B28" s="38">
        <v>53043</v>
      </c>
      <c r="C28" s="38" t="s">
        <v>189</v>
      </c>
      <c r="D28" s="38">
        <v>8394</v>
      </c>
      <c r="E28" s="38">
        <v>59</v>
      </c>
      <c r="F28" s="38">
        <v>4502</v>
      </c>
      <c r="G28" s="38">
        <v>185</v>
      </c>
      <c r="H28" s="38">
        <v>4479</v>
      </c>
      <c r="I28" s="38">
        <v>188</v>
      </c>
      <c r="J28" s="38">
        <v>4267</v>
      </c>
      <c r="K28" s="38">
        <v>200</v>
      </c>
      <c r="L28" s="38">
        <v>212</v>
      </c>
      <c r="M28" s="38">
        <v>55</v>
      </c>
      <c r="N28" s="38">
        <v>23</v>
      </c>
      <c r="O28" s="38">
        <v>33</v>
      </c>
      <c r="P28" s="38">
        <v>3892</v>
      </c>
      <c r="Q28" s="38">
        <v>189</v>
      </c>
    </row>
    <row r="29" spans="1:17" x14ac:dyDescent="0.25">
      <c r="A29" s="38" t="s">
        <v>190</v>
      </c>
      <c r="B29" s="38">
        <v>53045</v>
      </c>
      <c r="C29" s="38" t="s">
        <v>191</v>
      </c>
      <c r="D29" s="38">
        <v>49962</v>
      </c>
      <c r="E29" s="38">
        <v>197</v>
      </c>
      <c r="F29" s="38">
        <v>25562</v>
      </c>
      <c r="G29" s="38">
        <v>818</v>
      </c>
      <c r="H29" s="38">
        <v>25406</v>
      </c>
      <c r="I29" s="38">
        <v>828</v>
      </c>
      <c r="J29" s="38">
        <v>21958</v>
      </c>
      <c r="K29" s="38">
        <v>982</v>
      </c>
      <c r="L29" s="38">
        <v>3448</v>
      </c>
      <c r="M29" s="38">
        <v>527</v>
      </c>
      <c r="N29" s="38">
        <v>156</v>
      </c>
      <c r="O29" s="38">
        <v>92</v>
      </c>
      <c r="P29" s="38">
        <v>24400</v>
      </c>
      <c r="Q29" s="38">
        <v>831</v>
      </c>
    </row>
    <row r="30" spans="1:17" x14ac:dyDescent="0.25">
      <c r="A30" s="38" t="s">
        <v>192</v>
      </c>
      <c r="B30" s="38">
        <v>53047</v>
      </c>
      <c r="C30" s="38" t="s">
        <v>193</v>
      </c>
      <c r="D30" s="38">
        <v>32678</v>
      </c>
      <c r="E30" s="38">
        <v>113</v>
      </c>
      <c r="F30" s="38">
        <v>18241</v>
      </c>
      <c r="G30" s="38">
        <v>486</v>
      </c>
      <c r="H30" s="38">
        <v>18195</v>
      </c>
      <c r="I30" s="38">
        <v>487</v>
      </c>
      <c r="J30" s="38">
        <v>16319</v>
      </c>
      <c r="K30" s="38">
        <v>489</v>
      </c>
      <c r="L30" s="38">
        <v>1876</v>
      </c>
      <c r="M30" s="38">
        <v>244</v>
      </c>
      <c r="N30" s="38">
        <v>46</v>
      </c>
      <c r="O30" s="38">
        <v>49</v>
      </c>
      <c r="P30" s="38">
        <v>14437</v>
      </c>
      <c r="Q30" s="38">
        <v>485</v>
      </c>
    </row>
    <row r="31" spans="1:17" x14ac:dyDescent="0.25">
      <c r="A31" s="38" t="s">
        <v>194</v>
      </c>
      <c r="B31" s="38">
        <v>53049</v>
      </c>
      <c r="C31" s="38" t="s">
        <v>195</v>
      </c>
      <c r="D31" s="38">
        <v>17454</v>
      </c>
      <c r="E31" s="38">
        <v>70</v>
      </c>
      <c r="F31" s="38">
        <v>8284</v>
      </c>
      <c r="G31" s="38">
        <v>366</v>
      </c>
      <c r="H31" s="38">
        <v>8224</v>
      </c>
      <c r="I31" s="38">
        <v>371</v>
      </c>
      <c r="J31" s="38">
        <v>7478</v>
      </c>
      <c r="K31" s="38">
        <v>341</v>
      </c>
      <c r="L31" s="38">
        <v>746</v>
      </c>
      <c r="M31" s="38">
        <v>161</v>
      </c>
      <c r="N31" s="38">
        <v>60</v>
      </c>
      <c r="O31" s="38">
        <v>34</v>
      </c>
      <c r="P31" s="38">
        <v>9170</v>
      </c>
      <c r="Q31" s="38">
        <v>362</v>
      </c>
    </row>
    <row r="32" spans="1:17" x14ac:dyDescent="0.25">
      <c r="A32" s="38" t="s">
        <v>196</v>
      </c>
      <c r="B32" s="38">
        <v>53051</v>
      </c>
      <c r="C32" s="38" t="s">
        <v>197</v>
      </c>
      <c r="D32" s="38">
        <v>10582</v>
      </c>
      <c r="E32" s="38">
        <v>60</v>
      </c>
      <c r="F32" s="38">
        <v>4699</v>
      </c>
      <c r="G32" s="38">
        <v>307</v>
      </c>
      <c r="H32" s="38">
        <v>4699</v>
      </c>
      <c r="I32" s="38">
        <v>307</v>
      </c>
      <c r="J32" s="38">
        <v>4146</v>
      </c>
      <c r="K32" s="38">
        <v>313</v>
      </c>
      <c r="L32" s="38">
        <v>553</v>
      </c>
      <c r="M32" s="38">
        <v>127</v>
      </c>
      <c r="N32" s="38">
        <v>0</v>
      </c>
      <c r="O32" s="38">
        <v>19</v>
      </c>
      <c r="P32" s="38">
        <v>5883</v>
      </c>
      <c r="Q32" s="38">
        <v>315</v>
      </c>
    </row>
    <row r="33" spans="1:17" x14ac:dyDescent="0.25">
      <c r="A33" s="38" t="s">
        <v>198</v>
      </c>
      <c r="B33" s="38">
        <v>53053</v>
      </c>
      <c r="C33" s="38" t="s">
        <v>199</v>
      </c>
      <c r="D33" s="38">
        <v>637012</v>
      </c>
      <c r="E33" s="38">
        <v>592</v>
      </c>
      <c r="F33" s="38">
        <v>415761</v>
      </c>
      <c r="G33" s="38">
        <v>2105</v>
      </c>
      <c r="H33" s="38">
        <v>398446</v>
      </c>
      <c r="I33" s="38">
        <v>2395</v>
      </c>
      <c r="J33" s="38">
        <v>357268</v>
      </c>
      <c r="K33" s="38">
        <v>2481</v>
      </c>
      <c r="L33" s="38">
        <v>41178</v>
      </c>
      <c r="M33" s="38">
        <v>1417</v>
      </c>
      <c r="N33" s="38">
        <v>17315</v>
      </c>
      <c r="O33" s="38">
        <v>1143</v>
      </c>
      <c r="P33" s="38">
        <v>221251</v>
      </c>
      <c r="Q33" s="38">
        <v>2211</v>
      </c>
    </row>
    <row r="34" spans="1:17" x14ac:dyDescent="0.25">
      <c r="A34" s="38" t="s">
        <v>200</v>
      </c>
      <c r="B34" s="38">
        <v>53055</v>
      </c>
      <c r="C34" s="38" t="s">
        <v>201</v>
      </c>
      <c r="D34" s="38">
        <v>13852</v>
      </c>
      <c r="E34" s="38">
        <v>35</v>
      </c>
      <c r="F34" s="38">
        <v>8182</v>
      </c>
      <c r="G34" s="38">
        <v>173</v>
      </c>
      <c r="H34" s="38">
        <v>8182</v>
      </c>
      <c r="I34" s="38">
        <v>173</v>
      </c>
      <c r="J34" s="38">
        <v>7677</v>
      </c>
      <c r="K34" s="38">
        <v>176</v>
      </c>
      <c r="L34" s="38">
        <v>505</v>
      </c>
      <c r="M34" s="38">
        <v>63</v>
      </c>
      <c r="N34" s="38">
        <v>0</v>
      </c>
      <c r="O34" s="38">
        <v>19</v>
      </c>
      <c r="P34" s="38">
        <v>5670</v>
      </c>
      <c r="Q34" s="38">
        <v>174</v>
      </c>
    </row>
    <row r="35" spans="1:17" x14ac:dyDescent="0.25">
      <c r="A35" s="38" t="s">
        <v>202</v>
      </c>
      <c r="B35" s="38">
        <v>53057</v>
      </c>
      <c r="C35" s="38" t="s">
        <v>203</v>
      </c>
      <c r="D35" s="38">
        <v>94335</v>
      </c>
      <c r="E35" s="38">
        <v>172</v>
      </c>
      <c r="F35" s="38">
        <v>56048</v>
      </c>
      <c r="G35" s="38">
        <v>771</v>
      </c>
      <c r="H35" s="38">
        <v>55553</v>
      </c>
      <c r="I35" s="38">
        <v>774</v>
      </c>
      <c r="J35" s="38">
        <v>50599</v>
      </c>
      <c r="K35" s="38">
        <v>794</v>
      </c>
      <c r="L35" s="38">
        <v>4954</v>
      </c>
      <c r="M35" s="38">
        <v>503</v>
      </c>
      <c r="N35" s="38">
        <v>495</v>
      </c>
      <c r="O35" s="38">
        <v>106</v>
      </c>
      <c r="P35" s="38">
        <v>38287</v>
      </c>
      <c r="Q35" s="38">
        <v>790</v>
      </c>
    </row>
    <row r="36" spans="1:17" x14ac:dyDescent="0.25">
      <c r="A36" s="38" t="s">
        <v>204</v>
      </c>
      <c r="B36" s="38">
        <v>53059</v>
      </c>
      <c r="C36" s="38" t="s">
        <v>205</v>
      </c>
      <c r="D36" s="38">
        <v>9165</v>
      </c>
      <c r="E36" s="38">
        <v>77</v>
      </c>
      <c r="F36" s="38">
        <v>5204</v>
      </c>
      <c r="G36" s="38">
        <v>204</v>
      </c>
      <c r="H36" s="38">
        <v>5204</v>
      </c>
      <c r="I36" s="38">
        <v>204</v>
      </c>
      <c r="J36" s="38">
        <v>4659</v>
      </c>
      <c r="K36" s="38">
        <v>218</v>
      </c>
      <c r="L36" s="38">
        <v>545</v>
      </c>
      <c r="M36" s="38">
        <v>127</v>
      </c>
      <c r="N36" s="38">
        <v>0</v>
      </c>
      <c r="O36" s="38">
        <v>19</v>
      </c>
      <c r="P36" s="38">
        <v>3961</v>
      </c>
      <c r="Q36" s="38">
        <v>229</v>
      </c>
    </row>
    <row r="37" spans="1:17" x14ac:dyDescent="0.25">
      <c r="A37" s="38" t="s">
        <v>206</v>
      </c>
      <c r="B37" s="38">
        <v>53061</v>
      </c>
      <c r="C37" s="38" t="s">
        <v>207</v>
      </c>
      <c r="D37" s="38">
        <v>581680</v>
      </c>
      <c r="E37" s="38">
        <v>604</v>
      </c>
      <c r="F37" s="38">
        <v>396655</v>
      </c>
      <c r="G37" s="38">
        <v>2424</v>
      </c>
      <c r="H37" s="38">
        <v>392972</v>
      </c>
      <c r="I37" s="38">
        <v>2458</v>
      </c>
      <c r="J37" s="38">
        <v>358749</v>
      </c>
      <c r="K37" s="38">
        <v>2723</v>
      </c>
      <c r="L37" s="38">
        <v>34223</v>
      </c>
      <c r="M37" s="38">
        <v>1557</v>
      </c>
      <c r="N37" s="38">
        <v>3683</v>
      </c>
      <c r="O37" s="38">
        <v>452</v>
      </c>
      <c r="P37" s="38">
        <v>185025</v>
      </c>
      <c r="Q37" s="38">
        <v>2519</v>
      </c>
    </row>
    <row r="38" spans="1:17" x14ac:dyDescent="0.25">
      <c r="A38" s="38" t="s">
        <v>208</v>
      </c>
      <c r="B38" s="38">
        <v>53063</v>
      </c>
      <c r="C38" s="38" t="s">
        <v>209</v>
      </c>
      <c r="D38" s="38">
        <v>380372</v>
      </c>
      <c r="E38" s="38">
        <v>410</v>
      </c>
      <c r="F38" s="38">
        <v>234758</v>
      </c>
      <c r="G38" s="38">
        <v>1703</v>
      </c>
      <c r="H38" s="38">
        <v>232255</v>
      </c>
      <c r="I38" s="38">
        <v>1688</v>
      </c>
      <c r="J38" s="38">
        <v>211284</v>
      </c>
      <c r="K38" s="38">
        <v>1940</v>
      </c>
      <c r="L38" s="38">
        <v>20971</v>
      </c>
      <c r="M38" s="38">
        <v>1093</v>
      </c>
      <c r="N38" s="38">
        <v>2503</v>
      </c>
      <c r="O38" s="38">
        <v>401</v>
      </c>
      <c r="P38" s="38">
        <v>145614</v>
      </c>
      <c r="Q38" s="38">
        <v>1801</v>
      </c>
    </row>
    <row r="39" spans="1:17" x14ac:dyDescent="0.25">
      <c r="A39" s="38" t="s">
        <v>210</v>
      </c>
      <c r="B39" s="38">
        <v>53065</v>
      </c>
      <c r="C39" s="38" t="s">
        <v>211</v>
      </c>
      <c r="D39" s="38">
        <v>34948</v>
      </c>
      <c r="E39" s="38">
        <v>137</v>
      </c>
      <c r="F39" s="38">
        <v>18242</v>
      </c>
      <c r="G39" s="38">
        <v>509</v>
      </c>
      <c r="H39" s="38">
        <v>18202</v>
      </c>
      <c r="I39" s="38">
        <v>498</v>
      </c>
      <c r="J39" s="38">
        <v>16355</v>
      </c>
      <c r="K39" s="38">
        <v>464</v>
      </c>
      <c r="L39" s="38">
        <v>1847</v>
      </c>
      <c r="M39" s="38">
        <v>259</v>
      </c>
      <c r="N39" s="38">
        <v>40</v>
      </c>
      <c r="O39" s="38">
        <v>46</v>
      </c>
      <c r="P39" s="38">
        <v>16706</v>
      </c>
      <c r="Q39" s="38">
        <v>529</v>
      </c>
    </row>
    <row r="40" spans="1:17" x14ac:dyDescent="0.25">
      <c r="A40" s="38" t="s">
        <v>212</v>
      </c>
      <c r="B40" s="38">
        <v>53067</v>
      </c>
      <c r="C40" s="38" t="s">
        <v>213</v>
      </c>
      <c r="D40" s="38">
        <v>207683</v>
      </c>
      <c r="E40" s="38">
        <v>298</v>
      </c>
      <c r="F40" s="38">
        <v>133037</v>
      </c>
      <c r="G40" s="38">
        <v>1463</v>
      </c>
      <c r="H40" s="38">
        <v>129010</v>
      </c>
      <c r="I40" s="38">
        <v>1495</v>
      </c>
      <c r="J40" s="38">
        <v>117307</v>
      </c>
      <c r="K40" s="38">
        <v>1497</v>
      </c>
      <c r="L40" s="38">
        <v>11703</v>
      </c>
      <c r="M40" s="38">
        <v>867</v>
      </c>
      <c r="N40" s="38">
        <v>4027</v>
      </c>
      <c r="O40" s="38">
        <v>483</v>
      </c>
      <c r="P40" s="38">
        <v>74646</v>
      </c>
      <c r="Q40" s="38">
        <v>1441</v>
      </c>
    </row>
    <row r="41" spans="1:17" x14ac:dyDescent="0.25">
      <c r="A41" s="38" t="s">
        <v>214</v>
      </c>
      <c r="B41" s="38">
        <v>53069</v>
      </c>
      <c r="C41" s="38" t="s">
        <v>215</v>
      </c>
      <c r="D41" s="38">
        <v>3436</v>
      </c>
      <c r="E41" s="38">
        <v>74</v>
      </c>
      <c r="F41" s="38">
        <v>1479</v>
      </c>
      <c r="G41" s="38">
        <v>182</v>
      </c>
      <c r="H41" s="38">
        <v>1467</v>
      </c>
      <c r="I41" s="38">
        <v>177</v>
      </c>
      <c r="J41" s="38">
        <v>1291</v>
      </c>
      <c r="K41" s="38">
        <v>175</v>
      </c>
      <c r="L41" s="38">
        <v>176</v>
      </c>
      <c r="M41" s="38">
        <v>72</v>
      </c>
      <c r="N41" s="38">
        <v>12</v>
      </c>
      <c r="O41" s="38">
        <v>17</v>
      </c>
      <c r="P41" s="38">
        <v>1957</v>
      </c>
      <c r="Q41" s="38">
        <v>181</v>
      </c>
    </row>
    <row r="42" spans="1:17" x14ac:dyDescent="0.25">
      <c r="A42" s="38" t="s">
        <v>216</v>
      </c>
      <c r="B42" s="38">
        <v>53071</v>
      </c>
      <c r="C42" s="38" t="s">
        <v>217</v>
      </c>
      <c r="D42" s="38">
        <v>47680</v>
      </c>
      <c r="E42" s="38">
        <v>180</v>
      </c>
      <c r="F42" s="38">
        <v>27981</v>
      </c>
      <c r="G42" s="38">
        <v>766</v>
      </c>
      <c r="H42" s="38">
        <v>27962</v>
      </c>
      <c r="I42" s="38">
        <v>769</v>
      </c>
      <c r="J42" s="38">
        <v>26043</v>
      </c>
      <c r="K42" s="38">
        <v>773</v>
      </c>
      <c r="L42" s="38">
        <v>1919</v>
      </c>
      <c r="M42" s="38">
        <v>343</v>
      </c>
      <c r="N42" s="38">
        <v>19</v>
      </c>
      <c r="O42" s="38">
        <v>21</v>
      </c>
      <c r="P42" s="38">
        <v>19699</v>
      </c>
      <c r="Q42" s="38">
        <v>778</v>
      </c>
    </row>
    <row r="43" spans="1:17" x14ac:dyDescent="0.25">
      <c r="A43" s="38" t="s">
        <v>218</v>
      </c>
      <c r="B43" s="38">
        <v>53073</v>
      </c>
      <c r="C43" s="38" t="s">
        <v>219</v>
      </c>
      <c r="D43" s="38">
        <v>167767</v>
      </c>
      <c r="E43" s="38">
        <v>266</v>
      </c>
      <c r="F43" s="38">
        <v>106538</v>
      </c>
      <c r="G43" s="38">
        <v>1464</v>
      </c>
      <c r="H43" s="38">
        <v>106277</v>
      </c>
      <c r="I43" s="38">
        <v>1464</v>
      </c>
      <c r="J43" s="38">
        <v>96727</v>
      </c>
      <c r="K43" s="38">
        <v>1533</v>
      </c>
      <c r="L43" s="38">
        <v>9550</v>
      </c>
      <c r="M43" s="38">
        <v>770</v>
      </c>
      <c r="N43" s="38">
        <v>261</v>
      </c>
      <c r="O43" s="38">
        <v>108</v>
      </c>
      <c r="P43" s="38">
        <v>61229</v>
      </c>
      <c r="Q43" s="38">
        <v>1486</v>
      </c>
    </row>
    <row r="44" spans="1:17" x14ac:dyDescent="0.25">
      <c r="A44" s="38" t="s">
        <v>220</v>
      </c>
      <c r="B44" s="38">
        <v>53075</v>
      </c>
      <c r="C44" s="38" t="s">
        <v>221</v>
      </c>
      <c r="D44" s="38">
        <v>39903</v>
      </c>
      <c r="E44" s="38">
        <v>66</v>
      </c>
      <c r="F44" s="38">
        <v>22617</v>
      </c>
      <c r="G44" s="38">
        <v>646</v>
      </c>
      <c r="H44" s="38">
        <v>22587</v>
      </c>
      <c r="I44" s="38">
        <v>651</v>
      </c>
      <c r="J44" s="38">
        <v>20878</v>
      </c>
      <c r="K44" s="38">
        <v>682</v>
      </c>
      <c r="L44" s="38">
        <v>1709</v>
      </c>
      <c r="M44" s="38">
        <v>282</v>
      </c>
      <c r="N44" s="38">
        <v>30</v>
      </c>
      <c r="O44" s="38">
        <v>29</v>
      </c>
      <c r="P44" s="38">
        <v>17286</v>
      </c>
      <c r="Q44" s="38">
        <v>653</v>
      </c>
    </row>
    <row r="45" spans="1:17" x14ac:dyDescent="0.25">
      <c r="A45" s="38" t="s">
        <v>222</v>
      </c>
      <c r="B45" s="38">
        <v>53077</v>
      </c>
      <c r="C45" s="38" t="s">
        <v>223</v>
      </c>
      <c r="D45" s="38">
        <v>179724</v>
      </c>
      <c r="E45" s="38">
        <v>353</v>
      </c>
      <c r="F45" s="38">
        <v>111418</v>
      </c>
      <c r="G45" s="38">
        <v>1630</v>
      </c>
      <c r="H45" s="38">
        <v>111271</v>
      </c>
      <c r="I45" s="38">
        <v>1625</v>
      </c>
      <c r="J45" s="38">
        <v>100127</v>
      </c>
      <c r="K45" s="38">
        <v>1638</v>
      </c>
      <c r="L45" s="38">
        <v>11144</v>
      </c>
      <c r="M45" s="38">
        <v>799</v>
      </c>
      <c r="N45" s="38">
        <v>147</v>
      </c>
      <c r="O45" s="38">
        <v>92</v>
      </c>
      <c r="P45" s="38">
        <v>68306</v>
      </c>
      <c r="Q45" s="38">
        <v>1658</v>
      </c>
    </row>
    <row r="46" spans="1:17" x14ac:dyDescent="0.25">
      <c r="A46" s="38" t="s">
        <v>224</v>
      </c>
      <c r="B46" s="38">
        <v>57553027</v>
      </c>
      <c r="C46" s="38" t="s">
        <v>225</v>
      </c>
      <c r="D46" s="38">
        <v>539</v>
      </c>
      <c r="E46" s="38">
        <v>144</v>
      </c>
      <c r="F46" s="38">
        <v>258</v>
      </c>
      <c r="G46" s="38">
        <v>69</v>
      </c>
      <c r="H46" s="38">
        <v>258</v>
      </c>
      <c r="I46" s="38">
        <v>69</v>
      </c>
      <c r="J46" s="38">
        <v>224</v>
      </c>
      <c r="K46" s="38">
        <v>66</v>
      </c>
      <c r="L46" s="38">
        <v>34</v>
      </c>
      <c r="M46" s="38">
        <v>22</v>
      </c>
      <c r="N46" s="38">
        <v>0</v>
      </c>
      <c r="O46" s="38">
        <v>12</v>
      </c>
      <c r="P46" s="38">
        <v>281</v>
      </c>
      <c r="Q46" s="38">
        <v>101</v>
      </c>
    </row>
    <row r="47" spans="1:17" x14ac:dyDescent="0.25">
      <c r="A47" s="38" t="s">
        <v>226</v>
      </c>
      <c r="B47" s="38">
        <v>57553067</v>
      </c>
      <c r="C47" s="38" t="s">
        <v>227</v>
      </c>
      <c r="D47" s="38">
        <v>51</v>
      </c>
      <c r="E47" s="38">
        <v>30</v>
      </c>
      <c r="F47" s="38">
        <v>34</v>
      </c>
      <c r="G47" s="38">
        <v>18</v>
      </c>
      <c r="H47" s="38">
        <v>34</v>
      </c>
      <c r="I47" s="38">
        <v>18</v>
      </c>
      <c r="J47" s="38">
        <v>29</v>
      </c>
      <c r="K47" s="38">
        <v>17</v>
      </c>
      <c r="L47" s="38">
        <v>5</v>
      </c>
      <c r="M47" s="38">
        <v>5</v>
      </c>
      <c r="N47" s="38">
        <v>0</v>
      </c>
      <c r="O47" s="38">
        <v>12</v>
      </c>
      <c r="P47" s="38">
        <v>17</v>
      </c>
      <c r="Q47" s="38">
        <v>16</v>
      </c>
    </row>
    <row r="48" spans="1:17" x14ac:dyDescent="0.25">
      <c r="A48" s="38" t="s">
        <v>228</v>
      </c>
      <c r="B48" s="38">
        <v>76053007</v>
      </c>
      <c r="C48" s="38" t="s">
        <v>229</v>
      </c>
      <c r="D48" s="38">
        <v>0</v>
      </c>
      <c r="E48" s="38">
        <v>12</v>
      </c>
      <c r="F48" s="38">
        <v>0</v>
      </c>
      <c r="G48" s="38">
        <v>12</v>
      </c>
      <c r="H48" s="38">
        <v>0</v>
      </c>
      <c r="I48" s="38">
        <v>12</v>
      </c>
      <c r="J48" s="38">
        <v>0</v>
      </c>
      <c r="K48" s="38">
        <v>12</v>
      </c>
      <c r="L48" s="38">
        <v>0</v>
      </c>
      <c r="M48" s="38">
        <v>12</v>
      </c>
      <c r="N48" s="38">
        <v>0</v>
      </c>
      <c r="O48" s="38">
        <v>12</v>
      </c>
      <c r="P48" s="38">
        <v>0</v>
      </c>
      <c r="Q48" s="38">
        <v>12</v>
      </c>
    </row>
    <row r="49" spans="1:17" x14ac:dyDescent="0.25">
      <c r="A49" s="38" t="s">
        <v>230</v>
      </c>
      <c r="B49" s="38">
        <v>76053019</v>
      </c>
      <c r="C49" s="38" t="s">
        <v>231</v>
      </c>
      <c r="D49" s="38">
        <v>1250</v>
      </c>
      <c r="E49" s="38">
        <v>113</v>
      </c>
      <c r="F49" s="38">
        <v>614</v>
      </c>
      <c r="G49" s="38">
        <v>91</v>
      </c>
      <c r="H49" s="38">
        <v>614</v>
      </c>
      <c r="I49" s="38">
        <v>91</v>
      </c>
      <c r="J49" s="38">
        <v>470</v>
      </c>
      <c r="K49" s="38">
        <v>80</v>
      </c>
      <c r="L49" s="38">
        <v>144</v>
      </c>
      <c r="M49" s="38">
        <v>40</v>
      </c>
      <c r="N49" s="38">
        <v>0</v>
      </c>
      <c r="O49" s="38">
        <v>12</v>
      </c>
      <c r="P49" s="38">
        <v>636</v>
      </c>
      <c r="Q49" s="38">
        <v>81</v>
      </c>
    </row>
    <row r="50" spans="1:17" x14ac:dyDescent="0.25">
      <c r="A50" s="38" t="s">
        <v>232</v>
      </c>
      <c r="B50" s="38">
        <v>76053047</v>
      </c>
      <c r="C50" s="38" t="s">
        <v>233</v>
      </c>
      <c r="D50" s="38">
        <v>4585</v>
      </c>
      <c r="E50" s="38">
        <v>277</v>
      </c>
      <c r="F50" s="38">
        <v>2493</v>
      </c>
      <c r="G50" s="38">
        <v>243</v>
      </c>
      <c r="H50" s="38">
        <v>2493</v>
      </c>
      <c r="I50" s="38">
        <v>243</v>
      </c>
      <c r="J50" s="38">
        <v>1988</v>
      </c>
      <c r="K50" s="38">
        <v>247</v>
      </c>
      <c r="L50" s="38">
        <v>505</v>
      </c>
      <c r="M50" s="38">
        <v>108</v>
      </c>
      <c r="N50" s="38">
        <v>0</v>
      </c>
      <c r="O50" s="38">
        <v>17</v>
      </c>
      <c r="P50" s="38">
        <v>2092</v>
      </c>
      <c r="Q50" s="38">
        <v>210</v>
      </c>
    </row>
    <row r="51" spans="1:17" x14ac:dyDescent="0.25">
      <c r="A51" s="38" t="s">
        <v>234</v>
      </c>
      <c r="B51" s="38">
        <v>146053031</v>
      </c>
      <c r="C51" s="38" t="s">
        <v>235</v>
      </c>
      <c r="D51" s="38">
        <v>137</v>
      </c>
      <c r="E51" s="38">
        <v>65</v>
      </c>
      <c r="F51" s="38">
        <v>51</v>
      </c>
      <c r="G51" s="38">
        <v>30</v>
      </c>
      <c r="H51" s="38">
        <v>51</v>
      </c>
      <c r="I51" s="38">
        <v>30</v>
      </c>
      <c r="J51" s="38">
        <v>42</v>
      </c>
      <c r="K51" s="38">
        <v>28</v>
      </c>
      <c r="L51" s="38">
        <v>9</v>
      </c>
      <c r="M51" s="38">
        <v>13</v>
      </c>
      <c r="N51" s="38">
        <v>0</v>
      </c>
      <c r="O51" s="38">
        <v>12</v>
      </c>
      <c r="P51" s="38">
        <v>86</v>
      </c>
      <c r="Q51" s="38">
        <v>44</v>
      </c>
    </row>
    <row r="52" spans="1:17" x14ac:dyDescent="0.25">
      <c r="A52" s="38" t="s">
        <v>236</v>
      </c>
      <c r="B52" s="38">
        <v>165553009</v>
      </c>
      <c r="C52" s="38" t="s">
        <v>237</v>
      </c>
      <c r="D52" s="38">
        <v>43</v>
      </c>
      <c r="E52" s="38">
        <v>62</v>
      </c>
      <c r="F52" s="38">
        <v>43</v>
      </c>
      <c r="G52" s="38">
        <v>62</v>
      </c>
      <c r="H52" s="38">
        <v>43</v>
      </c>
      <c r="I52" s="38">
        <v>62</v>
      </c>
      <c r="J52" s="38">
        <v>36</v>
      </c>
      <c r="K52" s="38">
        <v>51</v>
      </c>
      <c r="L52" s="38">
        <v>7</v>
      </c>
      <c r="M52" s="38">
        <v>12</v>
      </c>
      <c r="N52" s="38">
        <v>0</v>
      </c>
      <c r="O52" s="38">
        <v>12</v>
      </c>
      <c r="P52" s="38">
        <v>0</v>
      </c>
      <c r="Q52" s="38">
        <v>12</v>
      </c>
    </row>
    <row r="53" spans="1:17" x14ac:dyDescent="0.25">
      <c r="A53" s="38" t="s">
        <v>238</v>
      </c>
      <c r="B53" s="38">
        <v>173553051</v>
      </c>
      <c r="C53" s="38" t="s">
        <v>239</v>
      </c>
      <c r="D53" s="38">
        <v>216</v>
      </c>
      <c r="E53" s="38">
        <v>67</v>
      </c>
      <c r="F53" s="38">
        <v>116</v>
      </c>
      <c r="G53" s="38">
        <v>45</v>
      </c>
      <c r="H53" s="38">
        <v>116</v>
      </c>
      <c r="I53" s="38">
        <v>45</v>
      </c>
      <c r="J53" s="38">
        <v>113</v>
      </c>
      <c r="K53" s="38">
        <v>45</v>
      </c>
      <c r="L53" s="38">
        <v>3</v>
      </c>
      <c r="M53" s="38">
        <v>4</v>
      </c>
      <c r="N53" s="38">
        <v>0</v>
      </c>
      <c r="O53" s="38">
        <v>12</v>
      </c>
      <c r="P53" s="38">
        <v>100</v>
      </c>
      <c r="Q53" s="38">
        <v>38</v>
      </c>
    </row>
    <row r="54" spans="1:17" x14ac:dyDescent="0.25">
      <c r="A54" s="38" t="s">
        <v>240</v>
      </c>
      <c r="B54" s="38">
        <v>173553063</v>
      </c>
      <c r="C54" s="38" t="s">
        <v>241</v>
      </c>
      <c r="D54" s="38">
        <v>0</v>
      </c>
      <c r="E54" s="38">
        <v>12</v>
      </c>
      <c r="F54" s="38">
        <v>0</v>
      </c>
      <c r="G54" s="38">
        <v>12</v>
      </c>
      <c r="H54" s="38">
        <v>0</v>
      </c>
      <c r="I54" s="38">
        <v>12</v>
      </c>
      <c r="J54" s="38">
        <v>0</v>
      </c>
      <c r="K54" s="38">
        <v>12</v>
      </c>
      <c r="L54" s="38">
        <v>0</v>
      </c>
      <c r="M54" s="38">
        <v>12</v>
      </c>
      <c r="N54" s="38">
        <v>0</v>
      </c>
      <c r="O54" s="38">
        <v>12</v>
      </c>
      <c r="P54" s="38">
        <v>0</v>
      </c>
      <c r="Q54" s="38">
        <v>12</v>
      </c>
    </row>
    <row r="55" spans="1:17" x14ac:dyDescent="0.25">
      <c r="A55" s="38" t="s">
        <v>242</v>
      </c>
      <c r="B55" s="38">
        <v>204053009</v>
      </c>
      <c r="C55" s="38" t="s">
        <v>243</v>
      </c>
      <c r="D55" s="38">
        <v>608</v>
      </c>
      <c r="E55" s="38">
        <v>127</v>
      </c>
      <c r="F55" s="38">
        <v>344</v>
      </c>
      <c r="G55" s="38">
        <v>81</v>
      </c>
      <c r="H55" s="38">
        <v>344</v>
      </c>
      <c r="I55" s="38">
        <v>81</v>
      </c>
      <c r="J55" s="38">
        <v>227</v>
      </c>
      <c r="K55" s="38">
        <v>56</v>
      </c>
      <c r="L55" s="38">
        <v>117</v>
      </c>
      <c r="M55" s="38">
        <v>70</v>
      </c>
      <c r="N55" s="38">
        <v>0</v>
      </c>
      <c r="O55" s="38">
        <v>12</v>
      </c>
      <c r="P55" s="38">
        <v>264</v>
      </c>
      <c r="Q55" s="38">
        <v>63</v>
      </c>
    </row>
    <row r="56" spans="1:17" x14ac:dyDescent="0.25">
      <c r="A56" s="38" t="s">
        <v>244</v>
      </c>
      <c r="B56" s="38">
        <v>207053073</v>
      </c>
      <c r="C56" s="38" t="s">
        <v>245</v>
      </c>
      <c r="D56" s="38">
        <v>3874</v>
      </c>
      <c r="E56" s="38">
        <v>305</v>
      </c>
      <c r="F56" s="38">
        <v>2208</v>
      </c>
      <c r="G56" s="38">
        <v>232</v>
      </c>
      <c r="H56" s="38">
        <v>2208</v>
      </c>
      <c r="I56" s="38">
        <v>232</v>
      </c>
      <c r="J56" s="38">
        <v>1939</v>
      </c>
      <c r="K56" s="38">
        <v>210</v>
      </c>
      <c r="L56" s="38">
        <v>269</v>
      </c>
      <c r="M56" s="38">
        <v>78</v>
      </c>
      <c r="N56" s="38">
        <v>0</v>
      </c>
      <c r="O56" s="38">
        <v>12</v>
      </c>
      <c r="P56" s="38">
        <v>1666</v>
      </c>
      <c r="Q56" s="38">
        <v>208</v>
      </c>
    </row>
    <row r="57" spans="1:17" x14ac:dyDescent="0.25">
      <c r="A57" s="38" t="s">
        <v>246</v>
      </c>
      <c r="B57" s="38">
        <v>208553009</v>
      </c>
      <c r="C57" s="38" t="s">
        <v>247</v>
      </c>
      <c r="D57" s="38">
        <v>1177</v>
      </c>
      <c r="E57" s="38">
        <v>159</v>
      </c>
      <c r="F57" s="38">
        <v>750</v>
      </c>
      <c r="G57" s="38">
        <v>131</v>
      </c>
      <c r="H57" s="38">
        <v>750</v>
      </c>
      <c r="I57" s="38">
        <v>131</v>
      </c>
      <c r="J57" s="38">
        <v>648</v>
      </c>
      <c r="K57" s="38">
        <v>119</v>
      </c>
      <c r="L57" s="38">
        <v>102</v>
      </c>
      <c r="M57" s="38">
        <v>43</v>
      </c>
      <c r="N57" s="38">
        <v>0</v>
      </c>
      <c r="O57" s="38">
        <v>12</v>
      </c>
      <c r="P57" s="38">
        <v>427</v>
      </c>
      <c r="Q57" s="38">
        <v>80</v>
      </c>
    </row>
    <row r="58" spans="1:17" x14ac:dyDescent="0.25">
      <c r="A58" s="38" t="s">
        <v>248</v>
      </c>
      <c r="B58" s="38">
        <v>237553033</v>
      </c>
      <c r="C58" s="38" t="s">
        <v>249</v>
      </c>
      <c r="D58" s="38">
        <v>3080</v>
      </c>
      <c r="E58" s="38">
        <v>367</v>
      </c>
      <c r="F58" s="38">
        <v>1614</v>
      </c>
      <c r="G58" s="38">
        <v>217</v>
      </c>
      <c r="H58" s="38">
        <v>1614</v>
      </c>
      <c r="I58" s="38">
        <v>217</v>
      </c>
      <c r="J58" s="38">
        <v>1386</v>
      </c>
      <c r="K58" s="38">
        <v>192</v>
      </c>
      <c r="L58" s="38">
        <v>228</v>
      </c>
      <c r="M58" s="38">
        <v>57</v>
      </c>
      <c r="N58" s="38">
        <v>0</v>
      </c>
      <c r="O58" s="38">
        <v>12</v>
      </c>
      <c r="P58" s="38">
        <v>1466</v>
      </c>
      <c r="Q58" s="38">
        <v>205</v>
      </c>
    </row>
    <row r="59" spans="1:17" x14ac:dyDescent="0.25">
      <c r="A59" s="38" t="s">
        <v>250</v>
      </c>
      <c r="B59" s="38">
        <v>237553053</v>
      </c>
      <c r="C59" s="38" t="s">
        <v>251</v>
      </c>
      <c r="D59" s="38">
        <v>4</v>
      </c>
      <c r="E59" s="38">
        <v>10</v>
      </c>
      <c r="F59" s="38">
        <v>2</v>
      </c>
      <c r="G59" s="38">
        <v>5</v>
      </c>
      <c r="H59" s="38">
        <v>2</v>
      </c>
      <c r="I59" s="38">
        <v>5</v>
      </c>
      <c r="J59" s="38">
        <v>2</v>
      </c>
      <c r="K59" s="38">
        <v>5</v>
      </c>
      <c r="L59" s="38">
        <v>0</v>
      </c>
      <c r="M59" s="38">
        <v>12</v>
      </c>
      <c r="N59" s="38">
        <v>0</v>
      </c>
      <c r="O59" s="38">
        <v>12</v>
      </c>
      <c r="P59" s="38">
        <v>2</v>
      </c>
      <c r="Q59" s="38">
        <v>5</v>
      </c>
    </row>
    <row r="60" spans="1:17" x14ac:dyDescent="0.25">
      <c r="A60" s="38" t="s">
        <v>252</v>
      </c>
      <c r="B60" s="38">
        <v>246053053</v>
      </c>
      <c r="C60" s="38" t="s">
        <v>253</v>
      </c>
      <c r="D60" s="38">
        <v>0</v>
      </c>
      <c r="E60" s="38">
        <v>12</v>
      </c>
      <c r="F60" s="38">
        <v>0</v>
      </c>
      <c r="G60" s="38">
        <v>12</v>
      </c>
      <c r="H60" s="38">
        <v>0</v>
      </c>
      <c r="I60" s="38">
        <v>12</v>
      </c>
      <c r="J60" s="38">
        <v>0</v>
      </c>
      <c r="K60" s="38">
        <v>12</v>
      </c>
      <c r="L60" s="38">
        <v>0</v>
      </c>
      <c r="M60" s="38">
        <v>12</v>
      </c>
      <c r="N60" s="38">
        <v>0</v>
      </c>
      <c r="O60" s="38">
        <v>12</v>
      </c>
      <c r="P60" s="38">
        <v>0</v>
      </c>
      <c r="Q60" s="38">
        <v>12</v>
      </c>
    </row>
    <row r="61" spans="1:17" x14ac:dyDescent="0.25">
      <c r="A61" s="38" t="s">
        <v>254</v>
      </c>
      <c r="B61" s="38">
        <v>246053067</v>
      </c>
      <c r="C61" s="38" t="s">
        <v>255</v>
      </c>
      <c r="D61" s="38">
        <v>492</v>
      </c>
      <c r="E61" s="38">
        <v>137</v>
      </c>
      <c r="F61" s="38">
        <v>268</v>
      </c>
      <c r="G61" s="38">
        <v>88</v>
      </c>
      <c r="H61" s="38">
        <v>264</v>
      </c>
      <c r="I61" s="38">
        <v>87</v>
      </c>
      <c r="J61" s="38">
        <v>209</v>
      </c>
      <c r="K61" s="38">
        <v>61</v>
      </c>
      <c r="L61" s="38">
        <v>55</v>
      </c>
      <c r="M61" s="38">
        <v>40</v>
      </c>
      <c r="N61" s="38">
        <v>4</v>
      </c>
      <c r="O61" s="38">
        <v>4</v>
      </c>
      <c r="P61" s="38">
        <v>224</v>
      </c>
      <c r="Q61" s="38">
        <v>71</v>
      </c>
    </row>
    <row r="62" spans="1:17" x14ac:dyDescent="0.25">
      <c r="A62" s="38" t="s">
        <v>256</v>
      </c>
      <c r="B62" s="38">
        <v>247553073</v>
      </c>
      <c r="C62" s="38" t="s">
        <v>257</v>
      </c>
      <c r="D62" s="38">
        <v>768</v>
      </c>
      <c r="E62" s="38">
        <v>164</v>
      </c>
      <c r="F62" s="38">
        <v>420</v>
      </c>
      <c r="G62" s="38">
        <v>99</v>
      </c>
      <c r="H62" s="38">
        <v>420</v>
      </c>
      <c r="I62" s="38">
        <v>99</v>
      </c>
      <c r="J62" s="38">
        <v>319</v>
      </c>
      <c r="K62" s="38">
        <v>71</v>
      </c>
      <c r="L62" s="38">
        <v>101</v>
      </c>
      <c r="M62" s="38">
        <v>44</v>
      </c>
      <c r="N62" s="38">
        <v>0</v>
      </c>
      <c r="O62" s="38">
        <v>12</v>
      </c>
      <c r="P62" s="38">
        <v>348</v>
      </c>
      <c r="Q62" s="38">
        <v>108</v>
      </c>
    </row>
    <row r="63" spans="1:17" x14ac:dyDescent="0.25">
      <c r="A63" s="38" t="s">
        <v>258</v>
      </c>
      <c r="B63" s="38">
        <v>291053035</v>
      </c>
      <c r="C63" s="38" t="s">
        <v>259</v>
      </c>
      <c r="D63" s="38">
        <v>546</v>
      </c>
      <c r="E63" s="38">
        <v>133</v>
      </c>
      <c r="F63" s="38">
        <v>359</v>
      </c>
      <c r="G63" s="38">
        <v>107</v>
      </c>
      <c r="H63" s="38">
        <v>359</v>
      </c>
      <c r="I63" s="38">
        <v>107</v>
      </c>
      <c r="J63" s="38">
        <v>299</v>
      </c>
      <c r="K63" s="38">
        <v>83</v>
      </c>
      <c r="L63" s="38">
        <v>60</v>
      </c>
      <c r="M63" s="38">
        <v>36</v>
      </c>
      <c r="N63" s="38">
        <v>0</v>
      </c>
      <c r="O63" s="38">
        <v>12</v>
      </c>
      <c r="P63" s="38">
        <v>187</v>
      </c>
      <c r="Q63" s="38">
        <v>46</v>
      </c>
    </row>
    <row r="64" spans="1:17" x14ac:dyDescent="0.25">
      <c r="A64" s="38" t="s">
        <v>260</v>
      </c>
      <c r="B64" s="38">
        <v>292553035</v>
      </c>
      <c r="C64" s="38" t="s">
        <v>261</v>
      </c>
      <c r="D64" s="38">
        <v>6191</v>
      </c>
      <c r="E64" s="38">
        <v>298</v>
      </c>
      <c r="F64" s="38">
        <v>4057</v>
      </c>
      <c r="G64" s="38">
        <v>221</v>
      </c>
      <c r="H64" s="38">
        <v>4005</v>
      </c>
      <c r="I64" s="38">
        <v>218</v>
      </c>
      <c r="J64" s="38">
        <v>3694</v>
      </c>
      <c r="K64" s="38">
        <v>201</v>
      </c>
      <c r="L64" s="38">
        <v>311</v>
      </c>
      <c r="M64" s="38">
        <v>57</v>
      </c>
      <c r="N64" s="38">
        <v>52</v>
      </c>
      <c r="O64" s="38">
        <v>19</v>
      </c>
      <c r="P64" s="38">
        <v>2134</v>
      </c>
      <c r="Q64" s="38">
        <v>157</v>
      </c>
    </row>
    <row r="65" spans="1:17" x14ac:dyDescent="0.25">
      <c r="A65" s="38" t="s">
        <v>262</v>
      </c>
      <c r="B65" s="38">
        <v>300053033</v>
      </c>
      <c r="C65" s="38" t="s">
        <v>263</v>
      </c>
      <c r="D65" s="38">
        <v>32</v>
      </c>
      <c r="E65" s="38">
        <v>32</v>
      </c>
      <c r="F65" s="38">
        <v>23</v>
      </c>
      <c r="G65" s="38">
        <v>22</v>
      </c>
      <c r="H65" s="38">
        <v>23</v>
      </c>
      <c r="I65" s="38">
        <v>22</v>
      </c>
      <c r="J65" s="38">
        <v>23</v>
      </c>
      <c r="K65" s="38">
        <v>22</v>
      </c>
      <c r="L65" s="38">
        <v>0</v>
      </c>
      <c r="M65" s="38">
        <v>12</v>
      </c>
      <c r="N65" s="38">
        <v>0</v>
      </c>
      <c r="O65" s="38">
        <v>12</v>
      </c>
      <c r="P65" s="38">
        <v>9</v>
      </c>
      <c r="Q65" s="38">
        <v>18</v>
      </c>
    </row>
    <row r="66" spans="1:17" x14ac:dyDescent="0.25">
      <c r="A66" s="38" t="s">
        <v>264</v>
      </c>
      <c r="B66" s="38">
        <v>300053053</v>
      </c>
      <c r="C66" s="38" t="s">
        <v>265</v>
      </c>
      <c r="D66" s="38">
        <v>36662</v>
      </c>
      <c r="E66" s="38">
        <v>814</v>
      </c>
      <c r="F66" s="38">
        <v>24684</v>
      </c>
      <c r="G66" s="38">
        <v>619</v>
      </c>
      <c r="H66" s="38">
        <v>24545</v>
      </c>
      <c r="I66" s="38">
        <v>618</v>
      </c>
      <c r="J66" s="38">
        <v>22244</v>
      </c>
      <c r="K66" s="38">
        <v>588</v>
      </c>
      <c r="L66" s="38">
        <v>2301</v>
      </c>
      <c r="M66" s="38">
        <v>255</v>
      </c>
      <c r="N66" s="38">
        <v>139</v>
      </c>
      <c r="O66" s="38">
        <v>46</v>
      </c>
      <c r="P66" s="38">
        <v>11978</v>
      </c>
      <c r="Q66" s="38">
        <v>562</v>
      </c>
    </row>
    <row r="67" spans="1:17" x14ac:dyDescent="0.25">
      <c r="A67" s="38" t="s">
        <v>266</v>
      </c>
      <c r="B67" s="38">
        <v>303053009</v>
      </c>
      <c r="C67" s="38" t="s">
        <v>267</v>
      </c>
      <c r="D67" s="38">
        <v>295</v>
      </c>
      <c r="E67" s="38">
        <v>88</v>
      </c>
      <c r="F67" s="38">
        <v>185</v>
      </c>
      <c r="G67" s="38">
        <v>55</v>
      </c>
      <c r="H67" s="38">
        <v>176</v>
      </c>
      <c r="I67" s="38">
        <v>54</v>
      </c>
      <c r="J67" s="38">
        <v>150</v>
      </c>
      <c r="K67" s="38">
        <v>53</v>
      </c>
      <c r="L67" s="38">
        <v>26</v>
      </c>
      <c r="M67" s="38">
        <v>16</v>
      </c>
      <c r="N67" s="38">
        <v>9</v>
      </c>
      <c r="O67" s="38">
        <v>16</v>
      </c>
      <c r="P67" s="38">
        <v>110</v>
      </c>
      <c r="Q67" s="38">
        <v>43</v>
      </c>
    </row>
    <row r="68" spans="1:17" x14ac:dyDescent="0.25">
      <c r="A68" s="38" t="s">
        <v>268</v>
      </c>
      <c r="B68" s="38">
        <v>304053027</v>
      </c>
      <c r="C68" s="38" t="s">
        <v>269</v>
      </c>
      <c r="D68" s="38">
        <v>820</v>
      </c>
      <c r="E68" s="38">
        <v>132</v>
      </c>
      <c r="F68" s="38">
        <v>452</v>
      </c>
      <c r="G68" s="38">
        <v>97</v>
      </c>
      <c r="H68" s="38">
        <v>452</v>
      </c>
      <c r="I68" s="38">
        <v>97</v>
      </c>
      <c r="J68" s="38">
        <v>324</v>
      </c>
      <c r="K68" s="38">
        <v>79</v>
      </c>
      <c r="L68" s="38">
        <v>128</v>
      </c>
      <c r="M68" s="38">
        <v>42</v>
      </c>
      <c r="N68" s="38">
        <v>0</v>
      </c>
      <c r="O68" s="38">
        <v>12</v>
      </c>
      <c r="P68" s="38">
        <v>368</v>
      </c>
      <c r="Q68" s="38">
        <v>69</v>
      </c>
    </row>
    <row r="69" spans="1:17" x14ac:dyDescent="0.25">
      <c r="A69" s="38" t="s">
        <v>270</v>
      </c>
      <c r="B69" s="38">
        <v>304053031</v>
      </c>
      <c r="C69" s="38" t="s">
        <v>271</v>
      </c>
      <c r="D69" s="38">
        <v>141</v>
      </c>
      <c r="E69" s="38">
        <v>51</v>
      </c>
      <c r="F69" s="38">
        <v>50</v>
      </c>
      <c r="G69" s="38">
        <v>24</v>
      </c>
      <c r="H69" s="38">
        <v>50</v>
      </c>
      <c r="I69" s="38">
        <v>24</v>
      </c>
      <c r="J69" s="38">
        <v>39</v>
      </c>
      <c r="K69" s="38">
        <v>21</v>
      </c>
      <c r="L69" s="38">
        <v>11</v>
      </c>
      <c r="M69" s="38">
        <v>10</v>
      </c>
      <c r="N69" s="38">
        <v>0</v>
      </c>
      <c r="O69" s="38">
        <v>12</v>
      </c>
      <c r="P69" s="38">
        <v>91</v>
      </c>
      <c r="Q69" s="38">
        <v>39</v>
      </c>
    </row>
    <row r="70" spans="1:17" x14ac:dyDescent="0.25">
      <c r="A70" s="38" t="s">
        <v>272</v>
      </c>
      <c r="B70" s="38">
        <v>362553057</v>
      </c>
      <c r="C70" s="38" t="s">
        <v>273</v>
      </c>
      <c r="D70" s="38">
        <v>35</v>
      </c>
      <c r="E70" s="38">
        <v>24</v>
      </c>
      <c r="F70" s="38">
        <v>28</v>
      </c>
      <c r="G70" s="38">
        <v>22</v>
      </c>
      <c r="H70" s="38">
        <v>28</v>
      </c>
      <c r="I70" s="38">
        <v>22</v>
      </c>
      <c r="J70" s="38">
        <v>25</v>
      </c>
      <c r="K70" s="38">
        <v>21</v>
      </c>
      <c r="L70" s="38">
        <v>3</v>
      </c>
      <c r="M70" s="38">
        <v>4</v>
      </c>
      <c r="N70" s="38">
        <v>0</v>
      </c>
      <c r="O70" s="38">
        <v>12</v>
      </c>
      <c r="P70" s="38">
        <v>7</v>
      </c>
      <c r="Q70" s="38">
        <v>8</v>
      </c>
    </row>
    <row r="71" spans="1:17" x14ac:dyDescent="0.25">
      <c r="A71" s="38" t="s">
        <v>274</v>
      </c>
      <c r="B71" s="38">
        <v>362553061</v>
      </c>
      <c r="C71" s="38" t="s">
        <v>275</v>
      </c>
      <c r="D71" s="38">
        <v>0</v>
      </c>
      <c r="E71" s="38">
        <v>12</v>
      </c>
      <c r="F71" s="38">
        <v>0</v>
      </c>
      <c r="G71" s="38">
        <v>12</v>
      </c>
      <c r="H71" s="38">
        <v>0</v>
      </c>
      <c r="I71" s="38">
        <v>12</v>
      </c>
      <c r="J71" s="38">
        <v>0</v>
      </c>
      <c r="K71" s="38">
        <v>12</v>
      </c>
      <c r="L71" s="38">
        <v>0</v>
      </c>
      <c r="M71" s="38">
        <v>12</v>
      </c>
      <c r="N71" s="38">
        <v>0</v>
      </c>
      <c r="O71" s="38">
        <v>12</v>
      </c>
      <c r="P71" s="38">
        <v>0</v>
      </c>
      <c r="Q71" s="38">
        <v>12</v>
      </c>
    </row>
    <row r="72" spans="1:17" x14ac:dyDescent="0.25">
      <c r="A72" s="38" t="s">
        <v>276</v>
      </c>
      <c r="B72" s="38">
        <v>378053049</v>
      </c>
      <c r="C72" s="38" t="s">
        <v>277</v>
      </c>
      <c r="D72" s="38">
        <v>100</v>
      </c>
      <c r="E72" s="38">
        <v>41</v>
      </c>
      <c r="F72" s="38">
        <v>54</v>
      </c>
      <c r="G72" s="38">
        <v>22</v>
      </c>
      <c r="H72" s="38">
        <v>54</v>
      </c>
      <c r="I72" s="38">
        <v>22</v>
      </c>
      <c r="J72" s="38">
        <v>47</v>
      </c>
      <c r="K72" s="38">
        <v>21</v>
      </c>
      <c r="L72" s="38">
        <v>7</v>
      </c>
      <c r="M72" s="38">
        <v>8</v>
      </c>
      <c r="N72" s="38">
        <v>0</v>
      </c>
      <c r="O72" s="38">
        <v>12</v>
      </c>
      <c r="P72" s="38">
        <v>46</v>
      </c>
      <c r="Q72" s="38">
        <v>25</v>
      </c>
    </row>
    <row r="73" spans="1:17" x14ac:dyDescent="0.25">
      <c r="A73" s="38" t="s">
        <v>278</v>
      </c>
      <c r="B73" s="38">
        <v>382553045</v>
      </c>
      <c r="C73" s="38" t="s">
        <v>279</v>
      </c>
      <c r="D73" s="38">
        <v>583</v>
      </c>
      <c r="E73" s="38">
        <v>114</v>
      </c>
      <c r="F73" s="38">
        <v>286</v>
      </c>
      <c r="G73" s="38">
        <v>66</v>
      </c>
      <c r="H73" s="38">
        <v>286</v>
      </c>
      <c r="I73" s="38">
        <v>66</v>
      </c>
      <c r="J73" s="38">
        <v>211</v>
      </c>
      <c r="K73" s="38">
        <v>50</v>
      </c>
      <c r="L73" s="38">
        <v>75</v>
      </c>
      <c r="M73" s="38">
        <v>30</v>
      </c>
      <c r="N73" s="38">
        <v>0</v>
      </c>
      <c r="O73" s="38">
        <v>12</v>
      </c>
      <c r="P73" s="38">
        <v>297</v>
      </c>
      <c r="Q73" s="38">
        <v>65</v>
      </c>
    </row>
    <row r="74" spans="1:17" x14ac:dyDescent="0.25">
      <c r="A74" s="38" t="s">
        <v>280</v>
      </c>
      <c r="B74" s="38">
        <v>386053033</v>
      </c>
      <c r="C74" s="38" t="s">
        <v>281</v>
      </c>
      <c r="D74" s="38">
        <v>0</v>
      </c>
      <c r="E74" s="38">
        <v>12</v>
      </c>
      <c r="F74" s="38">
        <v>0</v>
      </c>
      <c r="G74" s="38">
        <v>12</v>
      </c>
      <c r="H74" s="38">
        <v>0</v>
      </c>
      <c r="I74" s="38">
        <v>12</v>
      </c>
      <c r="J74" s="38">
        <v>0</v>
      </c>
      <c r="K74" s="38">
        <v>12</v>
      </c>
      <c r="L74" s="38">
        <v>0</v>
      </c>
      <c r="M74" s="38">
        <v>12</v>
      </c>
      <c r="N74" s="38">
        <v>0</v>
      </c>
      <c r="O74" s="38">
        <v>12</v>
      </c>
      <c r="P74" s="38">
        <v>0</v>
      </c>
      <c r="Q74" s="38">
        <v>12</v>
      </c>
    </row>
    <row r="75" spans="1:17" x14ac:dyDescent="0.25">
      <c r="A75" s="38" t="s">
        <v>282</v>
      </c>
      <c r="B75" s="38">
        <v>394053043</v>
      </c>
      <c r="C75" s="38" t="s">
        <v>283</v>
      </c>
      <c r="D75" s="38">
        <v>0</v>
      </c>
      <c r="E75" s="38">
        <v>12</v>
      </c>
      <c r="F75" s="38">
        <v>0</v>
      </c>
      <c r="G75" s="38">
        <v>12</v>
      </c>
      <c r="H75" s="38">
        <v>0</v>
      </c>
      <c r="I75" s="38">
        <v>12</v>
      </c>
      <c r="J75" s="38">
        <v>0</v>
      </c>
      <c r="K75" s="38">
        <v>12</v>
      </c>
      <c r="L75" s="38">
        <v>0</v>
      </c>
      <c r="M75" s="38">
        <v>12</v>
      </c>
      <c r="N75" s="38">
        <v>0</v>
      </c>
      <c r="O75" s="38">
        <v>12</v>
      </c>
      <c r="P75" s="38">
        <v>0</v>
      </c>
      <c r="Q75" s="38">
        <v>12</v>
      </c>
    </row>
    <row r="76" spans="1:17" x14ac:dyDescent="0.25">
      <c r="A76" s="38" t="s">
        <v>284</v>
      </c>
      <c r="B76" s="38">
        <v>394053063</v>
      </c>
      <c r="C76" s="38" t="s">
        <v>285</v>
      </c>
      <c r="D76" s="38">
        <v>0</v>
      </c>
      <c r="E76" s="38">
        <v>12</v>
      </c>
      <c r="F76" s="38">
        <v>0</v>
      </c>
      <c r="G76" s="38">
        <v>12</v>
      </c>
      <c r="H76" s="38">
        <v>0</v>
      </c>
      <c r="I76" s="38">
        <v>12</v>
      </c>
      <c r="J76" s="38">
        <v>0</v>
      </c>
      <c r="K76" s="38">
        <v>12</v>
      </c>
      <c r="L76" s="38">
        <v>0</v>
      </c>
      <c r="M76" s="38">
        <v>12</v>
      </c>
      <c r="N76" s="38">
        <v>0</v>
      </c>
      <c r="O76" s="38">
        <v>12</v>
      </c>
      <c r="P76" s="38">
        <v>0</v>
      </c>
      <c r="Q76" s="38">
        <v>12</v>
      </c>
    </row>
    <row r="77" spans="1:17" x14ac:dyDescent="0.25">
      <c r="A77" s="38" t="s">
        <v>286</v>
      </c>
      <c r="B77" s="38">
        <v>394053065</v>
      </c>
      <c r="C77" s="38" t="s">
        <v>287</v>
      </c>
      <c r="D77" s="38">
        <v>1478</v>
      </c>
      <c r="E77" s="38">
        <v>141</v>
      </c>
      <c r="F77" s="38">
        <v>830</v>
      </c>
      <c r="G77" s="38">
        <v>107</v>
      </c>
      <c r="H77" s="38">
        <v>830</v>
      </c>
      <c r="I77" s="38">
        <v>107</v>
      </c>
      <c r="J77" s="38">
        <v>697</v>
      </c>
      <c r="K77" s="38">
        <v>101</v>
      </c>
      <c r="L77" s="38">
        <v>133</v>
      </c>
      <c r="M77" s="38">
        <v>39</v>
      </c>
      <c r="N77" s="38">
        <v>0</v>
      </c>
      <c r="O77" s="38">
        <v>12</v>
      </c>
      <c r="P77" s="38">
        <v>648</v>
      </c>
      <c r="Q77" s="38">
        <v>91</v>
      </c>
    </row>
    <row r="78" spans="1:17" x14ac:dyDescent="0.25">
      <c r="A78" s="38" t="s">
        <v>288</v>
      </c>
      <c r="B78" s="38">
        <v>395553045</v>
      </c>
      <c r="C78" s="38" t="s">
        <v>289</v>
      </c>
      <c r="D78" s="38">
        <v>345</v>
      </c>
      <c r="E78" s="38">
        <v>90</v>
      </c>
      <c r="F78" s="38">
        <v>201</v>
      </c>
      <c r="G78" s="38">
        <v>65</v>
      </c>
      <c r="H78" s="38">
        <v>201</v>
      </c>
      <c r="I78" s="38">
        <v>65</v>
      </c>
      <c r="J78" s="38">
        <v>170</v>
      </c>
      <c r="K78" s="38">
        <v>58</v>
      </c>
      <c r="L78" s="38">
        <v>31</v>
      </c>
      <c r="M78" s="38">
        <v>19</v>
      </c>
      <c r="N78" s="38">
        <v>0</v>
      </c>
      <c r="O78" s="38">
        <v>12</v>
      </c>
      <c r="P78" s="38">
        <v>144</v>
      </c>
      <c r="Q78" s="38">
        <v>40</v>
      </c>
    </row>
    <row r="79" spans="1:17" x14ac:dyDescent="0.25">
      <c r="A79" s="38" t="s">
        <v>290</v>
      </c>
      <c r="B79" s="38">
        <v>400053061</v>
      </c>
      <c r="C79" s="38" t="s">
        <v>291</v>
      </c>
      <c r="D79" s="38">
        <v>17</v>
      </c>
      <c r="E79" s="38">
        <v>21</v>
      </c>
      <c r="F79" s="38">
        <v>12</v>
      </c>
      <c r="G79" s="38">
        <v>19</v>
      </c>
      <c r="H79" s="38">
        <v>12</v>
      </c>
      <c r="I79" s="38">
        <v>19</v>
      </c>
      <c r="J79" s="38">
        <v>12</v>
      </c>
      <c r="K79" s="38">
        <v>19</v>
      </c>
      <c r="L79" s="38">
        <v>0</v>
      </c>
      <c r="M79" s="38">
        <v>12</v>
      </c>
      <c r="N79" s="38">
        <v>0</v>
      </c>
      <c r="O79" s="38">
        <v>12</v>
      </c>
      <c r="P79" s="38">
        <v>5</v>
      </c>
      <c r="Q79" s="38">
        <v>12</v>
      </c>
    </row>
    <row r="80" spans="1:17" x14ac:dyDescent="0.25">
      <c r="A80" s="38" t="s">
        <v>292</v>
      </c>
      <c r="B80" s="38">
        <v>407553057</v>
      </c>
      <c r="C80" s="38" t="s">
        <v>293</v>
      </c>
      <c r="D80" s="38">
        <v>2564</v>
      </c>
      <c r="E80" s="38">
        <v>127</v>
      </c>
      <c r="F80" s="38">
        <v>1239</v>
      </c>
      <c r="G80" s="38">
        <v>90</v>
      </c>
      <c r="H80" s="38">
        <v>1236</v>
      </c>
      <c r="I80" s="38">
        <v>89</v>
      </c>
      <c r="J80" s="38">
        <v>1139</v>
      </c>
      <c r="K80" s="38">
        <v>84</v>
      </c>
      <c r="L80" s="38">
        <v>97</v>
      </c>
      <c r="M80" s="38">
        <v>28</v>
      </c>
      <c r="N80" s="38">
        <v>3</v>
      </c>
      <c r="O80" s="38">
        <v>4</v>
      </c>
      <c r="P80" s="38">
        <v>1325</v>
      </c>
      <c r="Q80" s="38">
        <v>92</v>
      </c>
    </row>
    <row r="81" spans="1:17" x14ac:dyDescent="0.25">
      <c r="A81" s="38" t="s">
        <v>294</v>
      </c>
      <c r="B81" s="38">
        <v>429053061</v>
      </c>
      <c r="C81" s="38" t="s">
        <v>295</v>
      </c>
      <c r="D81" s="38">
        <v>8162</v>
      </c>
      <c r="E81" s="38">
        <v>369</v>
      </c>
      <c r="F81" s="38">
        <v>4938</v>
      </c>
      <c r="G81" s="38">
        <v>291</v>
      </c>
      <c r="H81" s="38">
        <v>4919</v>
      </c>
      <c r="I81" s="38">
        <v>292</v>
      </c>
      <c r="J81" s="38">
        <v>4320</v>
      </c>
      <c r="K81" s="38">
        <v>268</v>
      </c>
      <c r="L81" s="38">
        <v>599</v>
      </c>
      <c r="M81" s="38">
        <v>100</v>
      </c>
      <c r="N81" s="38">
        <v>19</v>
      </c>
      <c r="O81" s="38">
        <v>15</v>
      </c>
      <c r="P81" s="38">
        <v>3224</v>
      </c>
      <c r="Q81" s="38">
        <v>216</v>
      </c>
    </row>
    <row r="82" spans="1:17" x14ac:dyDescent="0.25">
      <c r="A82" s="38" t="s">
        <v>296</v>
      </c>
      <c r="B82" s="38">
        <v>445553057</v>
      </c>
      <c r="C82" s="38" t="s">
        <v>297</v>
      </c>
      <c r="D82" s="38">
        <v>203</v>
      </c>
      <c r="E82" s="38">
        <v>80</v>
      </c>
      <c r="F82" s="38">
        <v>82</v>
      </c>
      <c r="G82" s="38">
        <v>35</v>
      </c>
      <c r="H82" s="38">
        <v>82</v>
      </c>
      <c r="I82" s="38">
        <v>35</v>
      </c>
      <c r="J82" s="38">
        <v>51</v>
      </c>
      <c r="K82" s="38">
        <v>28</v>
      </c>
      <c r="L82" s="38">
        <v>31</v>
      </c>
      <c r="M82" s="38">
        <v>24</v>
      </c>
      <c r="N82" s="38">
        <v>0</v>
      </c>
      <c r="O82" s="38">
        <v>12</v>
      </c>
      <c r="P82" s="38">
        <v>121</v>
      </c>
      <c r="Q82" s="38">
        <v>55</v>
      </c>
    </row>
    <row r="83" spans="1:17" x14ac:dyDescent="0.25">
      <c r="A83" s="38" t="s">
        <v>298</v>
      </c>
      <c r="B83" s="38">
        <v>469053039</v>
      </c>
      <c r="C83" s="38" t="s">
        <v>299</v>
      </c>
      <c r="D83" s="38">
        <v>480</v>
      </c>
      <c r="E83" s="38">
        <v>117</v>
      </c>
      <c r="F83" s="38">
        <v>226</v>
      </c>
      <c r="G83" s="38">
        <v>72</v>
      </c>
      <c r="H83" s="38">
        <v>226</v>
      </c>
      <c r="I83" s="38">
        <v>72</v>
      </c>
      <c r="J83" s="38">
        <v>183</v>
      </c>
      <c r="K83" s="38">
        <v>60</v>
      </c>
      <c r="L83" s="38">
        <v>43</v>
      </c>
      <c r="M83" s="38">
        <v>34</v>
      </c>
      <c r="N83" s="38">
        <v>0</v>
      </c>
      <c r="O83" s="38">
        <v>12</v>
      </c>
      <c r="P83" s="38">
        <v>254</v>
      </c>
      <c r="Q83" s="38">
        <v>76</v>
      </c>
    </row>
    <row r="84" spans="1:17" x14ac:dyDescent="0.25">
      <c r="A84" s="38" t="s">
        <v>300</v>
      </c>
      <c r="B84" s="38">
        <v>469053041</v>
      </c>
      <c r="C84" s="38" t="s">
        <v>301</v>
      </c>
      <c r="D84" s="38">
        <v>0</v>
      </c>
      <c r="E84" s="38">
        <v>12</v>
      </c>
      <c r="F84" s="38">
        <v>0</v>
      </c>
      <c r="G84" s="38">
        <v>12</v>
      </c>
      <c r="H84" s="38">
        <v>0</v>
      </c>
      <c r="I84" s="38">
        <v>12</v>
      </c>
      <c r="J84" s="38">
        <v>0</v>
      </c>
      <c r="K84" s="38">
        <v>12</v>
      </c>
      <c r="L84" s="38">
        <v>0</v>
      </c>
      <c r="M84" s="38">
        <v>12</v>
      </c>
      <c r="N84" s="38">
        <v>0</v>
      </c>
      <c r="O84" s="38">
        <v>12</v>
      </c>
      <c r="P84" s="38">
        <v>0</v>
      </c>
      <c r="Q84" s="38">
        <v>12</v>
      </c>
    </row>
    <row r="85" spans="1:17" x14ac:dyDescent="0.25">
      <c r="A85" s="38" t="s">
        <v>302</v>
      </c>
      <c r="B85" s="38">
        <v>469053077</v>
      </c>
      <c r="C85" s="38" t="s">
        <v>303</v>
      </c>
      <c r="D85" s="38">
        <v>21603</v>
      </c>
      <c r="E85" s="38">
        <v>557</v>
      </c>
      <c r="F85" s="38">
        <v>12041</v>
      </c>
      <c r="G85" s="38">
        <v>393</v>
      </c>
      <c r="H85" s="38">
        <v>12028</v>
      </c>
      <c r="I85" s="38">
        <v>387</v>
      </c>
      <c r="J85" s="38">
        <v>10638</v>
      </c>
      <c r="K85" s="38">
        <v>426</v>
      </c>
      <c r="L85" s="38">
        <v>1390</v>
      </c>
      <c r="M85" s="38">
        <v>237</v>
      </c>
      <c r="N85" s="38">
        <v>13</v>
      </c>
      <c r="O85" s="38">
        <v>22</v>
      </c>
      <c r="P85" s="38">
        <v>9562</v>
      </c>
      <c r="Q85" s="38">
        <v>507</v>
      </c>
    </row>
    <row r="86" spans="1:17" x14ac:dyDescent="0.25">
      <c r="A86" s="38" t="s">
        <v>304</v>
      </c>
      <c r="B86" s="38">
        <v>875053055</v>
      </c>
      <c r="C86" s="38" t="s">
        <v>305</v>
      </c>
      <c r="D86" s="38">
        <v>13852</v>
      </c>
      <c r="E86" s="38">
        <v>35</v>
      </c>
      <c r="F86" s="38">
        <v>8182</v>
      </c>
      <c r="G86" s="38">
        <v>173</v>
      </c>
      <c r="H86" s="38">
        <v>8182</v>
      </c>
      <c r="I86" s="38">
        <v>173</v>
      </c>
      <c r="J86" s="38">
        <v>7677</v>
      </c>
      <c r="K86" s="38">
        <v>176</v>
      </c>
      <c r="L86" s="38">
        <v>505</v>
      </c>
      <c r="M86" s="38">
        <v>63</v>
      </c>
      <c r="N86" s="38">
        <v>0</v>
      </c>
      <c r="O86" s="38">
        <v>19</v>
      </c>
      <c r="P86" s="38">
        <v>5670</v>
      </c>
      <c r="Q86" s="38">
        <v>174</v>
      </c>
    </row>
    <row r="87" spans="1:17" x14ac:dyDescent="0.25">
      <c r="A87" s="38" t="s">
        <v>306</v>
      </c>
      <c r="B87" s="38">
        <v>875053057</v>
      </c>
      <c r="C87" s="38" t="s">
        <v>307</v>
      </c>
      <c r="D87" s="38">
        <v>17831</v>
      </c>
      <c r="E87" s="38">
        <v>244</v>
      </c>
      <c r="F87" s="38">
        <v>9647</v>
      </c>
      <c r="G87" s="38">
        <v>196</v>
      </c>
      <c r="H87" s="38">
        <v>9331</v>
      </c>
      <c r="I87" s="38">
        <v>201</v>
      </c>
      <c r="J87" s="38">
        <v>8701</v>
      </c>
      <c r="K87" s="38">
        <v>202</v>
      </c>
      <c r="L87" s="38">
        <v>630</v>
      </c>
      <c r="M87" s="38">
        <v>88</v>
      </c>
      <c r="N87" s="38">
        <v>316</v>
      </c>
      <c r="O87" s="38">
        <v>53</v>
      </c>
      <c r="P87" s="38">
        <v>8184</v>
      </c>
      <c r="Q87" s="38">
        <v>219</v>
      </c>
    </row>
  </sheetData>
  <autoFilter ref="A6:Q8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 </vt:lpstr>
      <vt:lpstr>Step 1</vt:lpstr>
      <vt:lpstr>Step 2</vt:lpstr>
      <vt:lpstr>Step 3</vt:lpstr>
      <vt:lpstr>Step 4</vt:lpstr>
      <vt:lpstr>Reservation final</vt:lpstr>
      <vt:lpstr>Census shares</vt:lpstr>
      <vt:lpstr>Reservation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2016-09-22T15:33:25Z</dcterms:modified>
</cp:coreProperties>
</file>